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gar\Desktop\FOIS LOS CABOS\PROY-CALLE 1535-FOIS-LOS-CABOS-SEPUIMM-2024-V03\TOPOGRAFÍA\"/>
    </mc:Choice>
  </mc:AlternateContent>
  <xr:revisionPtr revIDLastSave="0" documentId="8_{7491FDDD-E58F-4268-8382-6517DD592E1A}" xr6:coauthVersionLast="47" xr6:coauthVersionMax="47" xr10:uidLastSave="{00000000-0000-0000-0000-000000000000}"/>
  <bookViews>
    <workbookView xWindow="-108" yWindow="-108" windowWidth="23256" windowHeight="12456"/>
  </bookViews>
  <sheets>
    <sheet name="Hoja1" sheetId="1" r:id="rId1"/>
  </sheets>
  <definedNames>
    <definedName name="_xlnm.Print_Area" localSheetId="0">Hoja1!$A$1:$R$156</definedName>
    <definedName name="Tabla_datos">Hoja1!$A$7:$R$32</definedName>
    <definedName name="_xlnm.Print_Titles" localSheetId="0">Hoja1!$1:$2</definedName>
  </definedNames>
  <calcPr calcId="191029" fullCalcOnLoad="1" iterateCount="32767"/>
</workbook>
</file>

<file path=xl/calcChain.xml><?xml version="1.0" encoding="utf-8"?>
<calcChain xmlns="http://schemas.openxmlformats.org/spreadsheetml/2006/main">
  <c r="L3" i="1" l="1"/>
  <c r="C34" i="1"/>
  <c r="L34" i="1"/>
  <c r="C35" i="1"/>
  <c r="C36" i="1"/>
  <c r="C65" i="1"/>
  <c r="L65" i="1"/>
  <c r="C66" i="1"/>
  <c r="C67" i="1"/>
  <c r="C96" i="1"/>
  <c r="L96" i="1"/>
  <c r="C97" i="1"/>
  <c r="C98" i="1"/>
  <c r="C127" i="1"/>
  <c r="L127" i="1"/>
  <c r="C128" i="1"/>
  <c r="C129" i="1"/>
</calcChain>
</file>

<file path=xl/sharedStrings.xml><?xml version="1.0" encoding="utf-8"?>
<sst xmlns="http://schemas.openxmlformats.org/spreadsheetml/2006/main" count="181" uniqueCount="15">
  <si>
    <t>CARRETERA:</t>
  </si>
  <si>
    <t>CADENAMIENTO</t>
  </si>
  <si>
    <t>PROYECTO:</t>
  </si>
  <si>
    <t xml:space="preserve"> DESN</t>
  </si>
  <si>
    <t>DE</t>
  </si>
  <si>
    <t>ESTACION :</t>
  </si>
  <si>
    <t xml:space="preserve"> DIST.</t>
  </si>
  <si>
    <t>HOJA :</t>
  </si>
  <si>
    <t>LADO IZQUIERDO</t>
  </si>
  <si>
    <t>ORIGEN:</t>
  </si>
  <si>
    <t>REPORTE DE SECCIONAMIENTO</t>
  </si>
  <si>
    <t>DE KM :</t>
  </si>
  <si>
    <t>A KM:</t>
  </si>
  <si>
    <t>LADO DERECHO</t>
  </si>
  <si>
    <t>ELEVACION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</si>
</sst>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2" formatCode="0\+000.00"/>
    <numFmt numFmtId="173" formatCode="0\+000"/>
  </numFmts>
  <fonts count="28" x14ac:knownFonts="1">
    <font>
      <sz val="10"/>
      <name val="Arial"/>
    </font>
    <font>
      <sz val="10"/>
      <name val="Tahoma"/>
      <family val="2"/>
    </font>
    <font>
      <sz val="10"/>
      <name val="Times New Roman"/>
      <family val="1"/>
    </font>
    <font>
      <b/>
      <sz val="10"/>
      <name val="Tahoma"/>
      <family val="2"/>
    </font>
    <font>
      <b/>
      <sz val="8"/>
      <name val="Tahoma"/>
      <family val="2"/>
    </font>
    <font>
      <sz val="8"/>
      <color indexed="8"/>
      <name val="Calibri"/>
      <family val="2"/>
    </font>
    <font>
      <sz val="8"/>
      <name val="Arial"/>
      <family val="2"/>
    </font>
    <font>
      <b/>
      <sz val="12"/>
      <name val="Tahoma"/>
      <family val="2"/>
    </font>
    <font>
      <b/>
      <sz val="8"/>
      <name val="Arial"/>
      <family val="2"/>
    </font>
    <font>
      <b/>
      <sz val="8"/>
      <color indexed="8"/>
      <name val="Calibri"/>
      <family val="2"/>
    </font>
    <font>
      <b/>
      <sz val="10"/>
      <name val="Arial"/>
      <family val="2"/>
    </font>
    <font>
      <sz val="8"/>
      <name val="Tahoma"/>
      <family val="2"/>
    </font>
    <font>
      <sz val="10"/>
      <name val="Arial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1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0">
    <xf numFmtId="0" fontId="0" fillId="0" borderId="0"/>
    <xf numFmtId="0" fontId="13" fillId="0" borderId="0" applyNumberFormat="0" applyFill="0" applyBorder="0" applyAlignment="0" applyProtection="0"/>
    <xf numFmtId="0" fontId="14" fillId="0" borderId="43" applyNumberFormat="0" applyFill="0" applyAlignment="0" applyProtection="0"/>
    <xf numFmtId="0" fontId="15" fillId="0" borderId="44" applyNumberFormat="0" applyFill="0" applyAlignment="0" applyProtection="0"/>
    <xf numFmtId="0" fontId="16" fillId="0" borderId="45" applyNumberFormat="0" applyFill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3" borderId="0" applyNumberFormat="0" applyBorder="0" applyAlignment="0" applyProtection="0"/>
    <xf numFmtId="0" fontId="19" fillId="4" borderId="46" applyNumberFormat="0" applyAlignment="0" applyProtection="0"/>
    <xf numFmtId="0" fontId="20" fillId="5" borderId="47" applyNumberFormat="0" applyAlignment="0" applyProtection="0"/>
    <xf numFmtId="0" fontId="21" fillId="5" borderId="46" applyNumberFormat="0" applyAlignment="0" applyProtection="0"/>
    <xf numFmtId="0" fontId="22" fillId="0" borderId="48" applyNumberFormat="0" applyFill="0" applyAlignment="0" applyProtection="0"/>
    <xf numFmtId="0" fontId="23" fillId="6" borderId="49" applyNumberFormat="0" applyAlignment="0" applyProtection="0"/>
    <xf numFmtId="0" fontId="24" fillId="0" borderId="0" applyNumberFormat="0" applyFill="0" applyBorder="0" applyAlignment="0" applyProtection="0"/>
    <xf numFmtId="0" fontId="12" fillId="7" borderId="50" applyNumberFormat="0" applyFont="0" applyAlignment="0" applyProtection="0"/>
    <xf numFmtId="0" fontId="25" fillId="0" borderId="0" applyNumberFormat="0" applyFill="0" applyBorder="0" applyAlignment="0" applyProtection="0"/>
    <xf numFmtId="0" fontId="26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6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6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6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6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6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</cellStyleXfs>
  <cellXfs count="83">
    <xf numFmtId="0" fontId="0" fillId="0" borderId="0" xfId="0"/>
    <xf numFmtId="2" fontId="5" fillId="0" borderId="1" xfId="0" applyNumberFormat="1" applyFont="1" applyBorder="1" applyAlignment="1">
      <alignment horizontal="left"/>
    </xf>
    <xf numFmtId="2" fontId="5" fillId="0" borderId="2" xfId="0" applyNumberFormat="1" applyFont="1" applyBorder="1" applyAlignment="1">
      <alignment horizontal="left"/>
    </xf>
    <xf numFmtId="2" fontId="5" fillId="0" borderId="4" xfId="0" applyNumberFormat="1" applyFont="1" applyBorder="1" applyAlignment="1">
      <alignment horizontal="left" wrapText="1" indent="1"/>
    </xf>
    <xf numFmtId="0" fontId="6" fillId="0" borderId="6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2" fontId="5" fillId="0" borderId="7" xfId="0" applyNumberFormat="1" applyFont="1" applyBorder="1" applyAlignment="1">
      <alignment horizontal="left" wrapText="1" indent="1"/>
    </xf>
    <xf numFmtId="2" fontId="5" fillId="0" borderId="8" xfId="0" applyNumberFormat="1" applyFont="1" applyBorder="1" applyAlignment="1">
      <alignment horizontal="left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2" fontId="5" fillId="0" borderId="12" xfId="0" applyNumberFormat="1" applyFont="1" applyBorder="1" applyAlignment="1">
      <alignment horizontal="left"/>
    </xf>
    <xf numFmtId="2" fontId="5" fillId="0" borderId="13" xfId="0" applyNumberFormat="1" applyFont="1" applyBorder="1" applyAlignment="1">
      <alignment horizontal="left"/>
    </xf>
    <xf numFmtId="2" fontId="5" fillId="0" borderId="13" xfId="0" applyNumberFormat="1" applyFont="1" applyBorder="1" applyAlignment="1">
      <alignment horizontal="left" wrapText="1" indent="1"/>
    </xf>
    <xf numFmtId="0" fontId="6" fillId="0" borderId="0" xfId="0" applyFont="1" applyFill="1" applyAlignment="1">
      <alignment horizontal="center"/>
    </xf>
    <xf numFmtId="2" fontId="5" fillId="0" borderId="14" xfId="0" applyNumberFormat="1" applyFont="1" applyBorder="1" applyAlignment="1">
      <alignment horizontal="left" wrapText="1" indent="1"/>
    </xf>
    <xf numFmtId="2" fontId="5" fillId="0" borderId="15" xfId="0" applyNumberFormat="1" applyFont="1" applyBorder="1" applyAlignment="1">
      <alignment horizontal="left"/>
    </xf>
    <xf numFmtId="2" fontId="5" fillId="0" borderId="15" xfId="0" applyNumberFormat="1" applyFont="1" applyBorder="1" applyAlignment="1">
      <alignment horizontal="left" wrapText="1" indent="1"/>
    </xf>
    <xf numFmtId="2" fontId="9" fillId="0" borderId="16" xfId="0" applyNumberFormat="1" applyFont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2" fontId="5" fillId="0" borderId="17" xfId="0" applyNumberFormat="1" applyFont="1" applyBorder="1" applyAlignment="1">
      <alignment horizontal="left" wrapText="1" indent="1"/>
    </xf>
    <xf numFmtId="0" fontId="1" fillId="0" borderId="18" xfId="0" applyFont="1" applyFill="1" applyBorder="1"/>
    <xf numFmtId="0" fontId="1" fillId="0" borderId="0" xfId="0" applyFont="1" applyFill="1" applyBorder="1"/>
    <xf numFmtId="2" fontId="5" fillId="0" borderId="19" xfId="0" applyNumberFormat="1" applyFont="1" applyBorder="1" applyAlignment="1">
      <alignment horizontal="left"/>
    </xf>
    <xf numFmtId="2" fontId="5" fillId="0" borderId="20" xfId="0" applyNumberFormat="1" applyFont="1" applyBorder="1" applyAlignment="1">
      <alignment horizontal="left"/>
    </xf>
    <xf numFmtId="0" fontId="2" fillId="0" borderId="0" xfId="0" applyFont="1" applyFill="1"/>
    <xf numFmtId="2" fontId="5" fillId="0" borderId="21" xfId="0" applyNumberFormat="1" applyFont="1" applyBorder="1" applyAlignment="1">
      <alignment horizontal="left"/>
    </xf>
    <xf numFmtId="2" fontId="9" fillId="0" borderId="22" xfId="0" applyNumberFormat="1" applyFont="1" applyBorder="1" applyAlignment="1">
      <alignment horizontal="center" wrapText="1"/>
    </xf>
    <xf numFmtId="173" fontId="9" fillId="0" borderId="23" xfId="0" applyNumberFormat="1" applyFont="1" applyBorder="1" applyAlignment="1">
      <alignment horizontal="center"/>
    </xf>
    <xf numFmtId="0" fontId="0" fillId="0" borderId="0" xfId="0" applyFill="1"/>
    <xf numFmtId="173" fontId="9" fillId="0" borderId="24" xfId="0" applyNumberFormat="1" applyFont="1" applyBorder="1" applyAlignment="1">
      <alignment horizontal="center" wrapText="1"/>
    </xf>
    <xf numFmtId="2" fontId="5" fillId="0" borderId="25" xfId="0" applyNumberFormat="1" applyFont="1" applyBorder="1" applyAlignment="1">
      <alignment horizontal="left"/>
    </xf>
    <xf numFmtId="2" fontId="5" fillId="0" borderId="25" xfId="0" applyNumberFormat="1" applyFont="1" applyBorder="1" applyAlignment="1">
      <alignment horizontal="left" wrapText="1" indent="1"/>
    </xf>
    <xf numFmtId="0" fontId="1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2" fontId="5" fillId="0" borderId="26" xfId="0" applyNumberFormat="1" applyFont="1" applyBorder="1" applyAlignment="1">
      <alignment horizontal="left"/>
    </xf>
    <xf numFmtId="2" fontId="5" fillId="0" borderId="26" xfId="0" applyNumberFormat="1" applyFont="1" applyBorder="1" applyAlignment="1">
      <alignment horizontal="left" wrapText="1" indent="1"/>
    </xf>
    <xf numFmtId="0" fontId="6" fillId="0" borderId="0" xfId="0" applyFont="1" applyFill="1" applyAlignment="1">
      <alignment horizontal="right"/>
    </xf>
    <xf numFmtId="2" fontId="5" fillId="0" borderId="27" xfId="0" applyNumberFormat="1" applyFont="1" applyBorder="1" applyAlignment="1">
      <alignment horizontal="left"/>
    </xf>
    <xf numFmtId="49" fontId="4" fillId="0" borderId="0" xfId="0" applyNumberFormat="1" applyFont="1" applyFill="1" applyBorder="1" applyAlignment="1">
      <alignment horizontal="center"/>
    </xf>
    <xf numFmtId="0" fontId="1" fillId="0" borderId="0" xfId="0" applyFont="1" applyFill="1"/>
    <xf numFmtId="2" fontId="5" fillId="0" borderId="12" xfId="0" applyNumberFormat="1" applyFont="1" applyBorder="1" applyAlignment="1">
      <alignment horizontal="left" wrapText="1" indent="1"/>
    </xf>
    <xf numFmtId="2" fontId="5" fillId="0" borderId="28" xfId="0" applyNumberFormat="1" applyFont="1" applyBorder="1" applyAlignment="1">
      <alignment horizontal="left"/>
    </xf>
    <xf numFmtId="2" fontId="5" fillId="0" borderId="29" xfId="0" applyNumberFormat="1" applyFont="1" applyBorder="1" applyAlignment="1">
      <alignment horizontal="left"/>
    </xf>
    <xf numFmtId="2" fontId="5" fillId="0" borderId="4" xfId="0" applyNumberFormat="1" applyFont="1" applyBorder="1" applyAlignment="1">
      <alignment horizontal="left"/>
    </xf>
    <xf numFmtId="0" fontId="8" fillId="0" borderId="3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Continuous"/>
    </xf>
    <xf numFmtId="2" fontId="5" fillId="0" borderId="7" xfId="0" applyNumberFormat="1" applyFont="1" applyBorder="1" applyAlignment="1">
      <alignment horizontal="left"/>
    </xf>
    <xf numFmtId="0" fontId="8" fillId="0" borderId="30" xfId="0" applyFont="1" applyFill="1" applyBorder="1" applyAlignment="1">
      <alignment horizontal="center" vertical="center" wrapText="1"/>
    </xf>
    <xf numFmtId="2" fontId="9" fillId="0" borderId="22" xfId="0" applyNumberFormat="1" applyFont="1" applyBorder="1" applyAlignment="1">
      <alignment horizontal="center"/>
    </xf>
    <xf numFmtId="0" fontId="1" fillId="0" borderId="0" xfId="0" applyFont="1" applyFill="1" applyBorder="1" applyAlignment="1"/>
    <xf numFmtId="2" fontId="5" fillId="0" borderId="31" xfId="0" applyNumberFormat="1" applyFont="1" applyBorder="1" applyAlignment="1">
      <alignment horizontal="left"/>
    </xf>
    <xf numFmtId="2" fontId="5" fillId="0" borderId="32" xfId="0" applyNumberFormat="1" applyFont="1" applyBorder="1" applyAlignment="1">
      <alignment horizontal="left"/>
    </xf>
    <xf numFmtId="2" fontId="5" fillId="0" borderId="33" xfId="0" applyNumberFormat="1" applyFont="1" applyBorder="1" applyAlignment="1">
      <alignment horizontal="left"/>
    </xf>
    <xf numFmtId="2" fontId="5" fillId="0" borderId="20" xfId="0" applyNumberFormat="1" applyFont="1" applyBorder="1" applyAlignment="1">
      <alignment horizontal="left" wrapText="1" indent="1"/>
    </xf>
    <xf numFmtId="2" fontId="5" fillId="0" borderId="34" xfId="0" applyNumberFormat="1" applyFont="1" applyBorder="1" applyAlignment="1">
      <alignment horizontal="left"/>
    </xf>
    <xf numFmtId="2" fontId="5" fillId="0" borderId="35" xfId="0" applyNumberFormat="1" applyFont="1" applyBorder="1" applyAlignment="1">
      <alignment horizontal="left"/>
    </xf>
    <xf numFmtId="0" fontId="1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173" fontId="9" fillId="0" borderId="24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73" fontId="9" fillId="0" borderId="36" xfId="0" applyNumberFormat="1" applyFont="1" applyBorder="1" applyAlignment="1">
      <alignment horizontal="center"/>
    </xf>
    <xf numFmtId="2" fontId="5" fillId="0" borderId="14" xfId="0" applyNumberFormat="1" applyFont="1" applyBorder="1" applyAlignment="1">
      <alignment horizontal="left"/>
    </xf>
    <xf numFmtId="0" fontId="6" fillId="0" borderId="37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2" fontId="5" fillId="0" borderId="17" xfId="0" applyNumberFormat="1" applyFont="1" applyBorder="1" applyAlignment="1">
      <alignment horizontal="left"/>
    </xf>
    <xf numFmtId="0" fontId="4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/>
    </xf>
    <xf numFmtId="2" fontId="9" fillId="0" borderId="39" xfId="0" applyNumberFormat="1" applyFont="1" applyBorder="1" applyAlignment="1">
      <alignment horizontal="center"/>
    </xf>
    <xf numFmtId="0" fontId="11" fillId="0" borderId="0" xfId="0" applyFont="1" applyFill="1"/>
    <xf numFmtId="0" fontId="6" fillId="0" borderId="40" xfId="0" applyFont="1" applyFill="1" applyBorder="1" applyAlignment="1">
      <alignment horizontal="center"/>
    </xf>
    <xf numFmtId="2" fontId="5" fillId="0" borderId="41" xfId="0" applyNumberFormat="1" applyFont="1" applyBorder="1" applyAlignment="1">
      <alignment horizontal="left"/>
    </xf>
    <xf numFmtId="2" fontId="5" fillId="0" borderId="42" xfId="0" applyNumberFormat="1" applyFont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173" fontId="8" fillId="0" borderId="5" xfId="0" applyNumberFormat="1" applyFont="1" applyFill="1" applyBorder="1" applyAlignment="1">
      <alignment horizontal="center"/>
    </xf>
    <xf numFmtId="0" fontId="8" fillId="0" borderId="3" xfId="0" applyNumberFormat="1" applyFont="1" applyFill="1" applyBorder="1" applyAlignment="1">
      <alignment horizontal="left"/>
    </xf>
    <xf numFmtId="172" fontId="8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5" xfId="0" applyNumberFormat="1" applyFont="1" applyFill="1" applyBorder="1" applyAlignment="1">
      <alignment horizontal="left"/>
    </xf>
    <xf numFmtId="0" fontId="10" fillId="0" borderId="3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</cellXfs>
  <cellStyles count="40">
    <cellStyle name="20% - Énfasis1" xfId="17" builtinId="30" hidden="1"/>
    <cellStyle name="20% - Énfasis2" xfId="21" builtinId="34" hidden="1"/>
    <cellStyle name="20% - Énfasis3" xfId="25" builtinId="38" hidden="1"/>
    <cellStyle name="20% - Énfasis4" xfId="29" builtinId="42" hidden="1"/>
    <cellStyle name="20% - Énfasis5" xfId="33" builtinId="46" hidden="1"/>
    <cellStyle name="20% - Énfasis6" xfId="37" builtinId="50" hidden="1"/>
    <cellStyle name="40% - Énfasis1" xfId="18" builtinId="31" hidden="1"/>
    <cellStyle name="40% - Énfasis2" xfId="22" builtinId="35" hidden="1"/>
    <cellStyle name="40% - Énfasis3" xfId="26" builtinId="39" hidden="1"/>
    <cellStyle name="40% - Énfasis4" xfId="30" builtinId="43" hidden="1"/>
    <cellStyle name="40% - Énfasis5" xfId="34" builtinId="47" hidden="1"/>
    <cellStyle name="40% - Énfasis6" xfId="38" builtinId="51" hidden="1"/>
    <cellStyle name="60% - Énfasis1" xfId="19" builtinId="32" hidden="1"/>
    <cellStyle name="60% - Énfasis2" xfId="23" builtinId="36" hidden="1"/>
    <cellStyle name="60% - Énfasis3" xfId="27" builtinId="40" hidden="1"/>
    <cellStyle name="60% - Énfasis4" xfId="31" builtinId="44" hidden="1"/>
    <cellStyle name="60% - Énfasis5" xfId="35" builtinId="48" hidden="1"/>
    <cellStyle name="60% - Énfasis6" xfId="39" builtinId="52" hidden="1"/>
    <cellStyle name="Bueno" xfId="6" builtinId="26" hidden="1"/>
    <cellStyle name="Cálculo" xfId="10" builtinId="22" hidden="1"/>
    <cellStyle name="Celda de comprobación" xfId="12" builtinId="23" hidden="1"/>
    <cellStyle name="Celda vinculada" xfId="11" builtinId="24" hidden="1"/>
    <cellStyle name="Encabezado 1" xfId="2" builtinId="16" hidden="1"/>
    <cellStyle name="Encabezado 4" xfId="5" builtinId="19" hidden="1"/>
    <cellStyle name="Énfasis1" xfId="16" builtinId="29" hidden="1"/>
    <cellStyle name="Énfasis2" xfId="20" builtinId="33" hidden="1"/>
    <cellStyle name="Énfasis3" xfId="24" builtinId="37" hidden="1"/>
    <cellStyle name="Énfasis4" xfId="28" builtinId="41" hidden="1"/>
    <cellStyle name="Énfasis5" xfId="32" builtinId="45" hidden="1"/>
    <cellStyle name="Énfasis6" xfId="36" builtinId="49" hidden="1"/>
    <cellStyle name="Entrada" xfId="8" builtinId="20" hidden="1"/>
    <cellStyle name="Incorrecto" xfId="7" builtinId="27" hidden="1"/>
    <cellStyle name="Normal" xfId="0" builtinId="0"/>
    <cellStyle name="Notas" xfId="14" builtinId="10" hidden="1"/>
    <cellStyle name="Salida" xfId="9" builtinId="21" hidden="1"/>
    <cellStyle name="Texto de advertencia" xfId="13" builtinId="11" hidden="1"/>
    <cellStyle name="Texto explicativo" xfId="15" builtinId="53" hidden="1"/>
    <cellStyle name="Título" xfId="1" builtinId="15" hidden="1"/>
    <cellStyle name="Título 2" xfId="3" builtinId="17" hidden="1"/>
    <cellStyle name="Título 3" xfId="4" builtinId="18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</sheetPr>
  <dimension ref="A1:R156"/>
  <sheetViews>
    <sheetView showGridLines="0" tabSelected="1" zoomScale="90" zoomScaleNormal="90" zoomScaleSheetLayoutView="90" workbookViewId="0"/>
  </sheetViews>
  <sheetFormatPr baseColWidth="10" defaultColWidth="11.44140625" defaultRowHeight="13.2" x14ac:dyDescent="0.25"/>
  <cols>
    <col min="1" max="1" width="5.88671875" style="24" bestFit="1" customWidth="1"/>
    <col min="2" max="9" width="7.6640625" style="24" customWidth="1"/>
    <col min="10" max="10" width="14.6640625" style="60" customWidth="1"/>
    <col min="11" max="18" width="7.6640625" style="24" customWidth="1"/>
    <col min="19" max="16384" width="11.44140625" style="28"/>
  </cols>
  <sheetData>
    <row r="1" spans="1:18" ht="124.2" customHeight="1" x14ac:dyDescent="0.25">
      <c r="A1" s="39"/>
      <c r="B1" s="39"/>
      <c r="C1" s="39"/>
      <c r="D1" s="39"/>
      <c r="E1" s="39"/>
      <c r="F1" s="39"/>
      <c r="G1" s="39"/>
      <c r="H1" s="39"/>
      <c r="I1" s="39"/>
      <c r="J1" s="5"/>
      <c r="K1" s="39"/>
      <c r="L1" s="39"/>
      <c r="M1" s="39"/>
      <c r="N1" s="39"/>
      <c r="O1" s="39"/>
      <c r="P1" s="39"/>
      <c r="Q1" s="39"/>
      <c r="R1" s="39"/>
    </row>
    <row r="2" spans="1:18" ht="15" customHeight="1" x14ac:dyDescent="0.25">
      <c r="A2" s="82" t="s">
        <v>10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</row>
    <row r="3" spans="1:18" ht="12.75" customHeight="1" x14ac:dyDescent="0.25">
      <c r="A3" s="69"/>
      <c r="B3" s="36" t="s">
        <v>2</v>
      </c>
      <c r="C3" s="78"/>
      <c r="D3" s="78"/>
      <c r="E3" s="78"/>
      <c r="F3" s="78"/>
      <c r="G3" s="78"/>
      <c r="H3" s="78"/>
      <c r="I3" s="78"/>
      <c r="J3" s="59"/>
      <c r="K3" s="13" t="s">
        <v>11</v>
      </c>
      <c r="L3" s="74">
        <f>J9</f>
        <v>0</v>
      </c>
      <c r="M3" s="74"/>
      <c r="N3" s="74"/>
      <c r="O3" s="18" t="s">
        <v>12</v>
      </c>
      <c r="P3" s="74">
        <v>120</v>
      </c>
      <c r="Q3" s="74"/>
      <c r="R3" s="49"/>
    </row>
    <row r="4" spans="1:18" x14ac:dyDescent="0.25">
      <c r="A4" s="69"/>
      <c r="B4" s="36" t="s">
        <v>0</v>
      </c>
      <c r="C4" s="75"/>
      <c r="D4" s="75"/>
      <c r="E4" s="75"/>
      <c r="F4" s="75"/>
      <c r="G4" s="75"/>
      <c r="H4" s="75"/>
      <c r="I4" s="75"/>
      <c r="J4" s="59"/>
      <c r="K4" s="13" t="s">
        <v>5</v>
      </c>
      <c r="L4" s="76"/>
      <c r="M4" s="77"/>
      <c r="N4" s="77"/>
      <c r="O4" s="32"/>
      <c r="P4" s="56"/>
      <c r="Q4" s="56"/>
      <c r="R4" s="56"/>
    </row>
    <row r="5" spans="1:18" x14ac:dyDescent="0.25">
      <c r="A5" s="69"/>
      <c r="B5" s="36" t="s">
        <v>9</v>
      </c>
      <c r="C5" s="75"/>
      <c r="D5" s="75"/>
      <c r="E5" s="75"/>
      <c r="F5" s="75"/>
      <c r="G5" s="75"/>
      <c r="H5" s="75"/>
      <c r="I5" s="75"/>
      <c r="J5" s="5"/>
      <c r="K5" s="67" t="s">
        <v>7</v>
      </c>
      <c r="L5" s="64">
        <v>1</v>
      </c>
      <c r="M5" s="67" t="s">
        <v>4</v>
      </c>
      <c r="N5" s="64">
        <v>5</v>
      </c>
      <c r="O5" s="33"/>
      <c r="P5" s="57"/>
      <c r="Q5" s="57"/>
      <c r="R5" s="57"/>
    </row>
    <row r="6" spans="1:18" ht="12.75" customHeight="1" thickBot="1" x14ac:dyDescent="0.3">
      <c r="A6" s="39"/>
      <c r="B6" s="56"/>
      <c r="C6" s="38"/>
      <c r="D6" s="38"/>
      <c r="E6" s="38"/>
      <c r="F6" s="38"/>
      <c r="G6" s="38"/>
      <c r="H6" s="38"/>
      <c r="I6" s="21"/>
      <c r="J6" s="66"/>
      <c r="K6" s="32"/>
      <c r="L6" s="73"/>
      <c r="M6" s="73"/>
      <c r="N6" s="73"/>
      <c r="O6" s="39"/>
      <c r="P6" s="39"/>
      <c r="Q6" s="39"/>
      <c r="R6" s="39"/>
    </row>
    <row r="7" spans="1:18" ht="12.75" customHeight="1" thickBot="1" x14ac:dyDescent="0.3">
      <c r="A7" s="45"/>
      <c r="B7" s="28"/>
      <c r="C7" s="28"/>
      <c r="D7" s="28"/>
      <c r="E7" s="28"/>
      <c r="F7" s="28"/>
      <c r="G7" s="28"/>
      <c r="H7" s="28"/>
      <c r="I7" s="28"/>
      <c r="J7" s="44" t="s">
        <v>1</v>
      </c>
      <c r="K7" s="28"/>
      <c r="L7" s="28"/>
      <c r="M7" s="28"/>
      <c r="N7" s="28"/>
      <c r="O7" s="28"/>
      <c r="P7" s="28"/>
      <c r="Q7" s="28"/>
      <c r="R7" s="28"/>
    </row>
    <row r="8" spans="1:18" ht="14.25" customHeight="1" thickBot="1" x14ac:dyDescent="0.3">
      <c r="A8" s="20"/>
      <c r="B8" s="79" t="s">
        <v>8</v>
      </c>
      <c r="C8" s="79"/>
      <c r="D8" s="79"/>
      <c r="E8" s="79"/>
      <c r="F8" s="79"/>
      <c r="G8" s="79"/>
      <c r="H8" s="79"/>
      <c r="I8" s="80"/>
      <c r="J8" s="47" t="s">
        <v>14</v>
      </c>
      <c r="K8" s="81" t="s">
        <v>13</v>
      </c>
      <c r="L8" s="79"/>
      <c r="M8" s="79"/>
      <c r="N8" s="79"/>
      <c r="O8" s="79"/>
      <c r="P8" s="79"/>
      <c r="Q8" s="79"/>
      <c r="R8" s="80"/>
    </row>
    <row r="9" spans="1:18" x14ac:dyDescent="0.25">
      <c r="A9" s="4" t="s">
        <v>6</v>
      </c>
      <c r="B9" s="41"/>
      <c r="C9" s="7"/>
      <c r="D9" s="7"/>
      <c r="E9" s="7"/>
      <c r="F9" s="7"/>
      <c r="G9" s="7"/>
      <c r="H9" s="7"/>
      <c r="I9" s="72"/>
      <c r="J9" s="27">
        <v>0</v>
      </c>
      <c r="K9" s="71">
        <v>20.00000000005943</v>
      </c>
      <c r="L9" s="7"/>
      <c r="M9" s="7"/>
      <c r="N9" s="7"/>
      <c r="O9" s="7"/>
      <c r="P9" s="7"/>
      <c r="Q9" s="7"/>
      <c r="R9" s="50"/>
    </row>
    <row r="10" spans="1:18" x14ac:dyDescent="0.25">
      <c r="A10" s="9" t="s">
        <v>3</v>
      </c>
      <c r="B10" s="11"/>
      <c r="C10" s="46"/>
      <c r="D10" s="46"/>
      <c r="E10" s="46"/>
      <c r="F10" s="46"/>
      <c r="G10" s="46"/>
      <c r="H10" s="46"/>
      <c r="I10" s="10"/>
      <c r="J10" s="48">
        <v>94.914225378153191</v>
      </c>
      <c r="K10" s="62">
        <v>-0.77618386896124036</v>
      </c>
      <c r="L10" s="46"/>
      <c r="M10" s="46"/>
      <c r="N10" s="46"/>
      <c r="O10" s="46"/>
      <c r="P10" s="46"/>
      <c r="Q10" s="46"/>
      <c r="R10" s="43"/>
    </row>
    <row r="11" spans="1:18" x14ac:dyDescent="0.25">
      <c r="A11" s="70" t="s">
        <v>6</v>
      </c>
      <c r="B11" s="22"/>
      <c r="C11" s="42"/>
      <c r="D11" s="42">
        <v>-20</v>
      </c>
      <c r="E11" s="42">
        <v>-9.7054914529139253</v>
      </c>
      <c r="F11" s="42">
        <v>-6.1945917221860185</v>
      </c>
      <c r="G11" s="42">
        <v>-5.9771814004500996</v>
      </c>
      <c r="H11" s="42">
        <v>-3.673113979153527</v>
      </c>
      <c r="I11" s="25">
        <v>-5.5432529677545972E-9</v>
      </c>
      <c r="J11" s="58">
        <v>0</v>
      </c>
      <c r="K11" s="51">
        <v>0</v>
      </c>
      <c r="L11" s="42">
        <v>1.0225257948003268</v>
      </c>
      <c r="M11" s="42">
        <v>1.2843879413442778</v>
      </c>
      <c r="N11" s="42">
        <v>3.4495122741410107</v>
      </c>
      <c r="O11" s="42">
        <v>6.160914806142106</v>
      </c>
      <c r="P11" s="42">
        <v>6.2820852353694256</v>
      </c>
      <c r="Q11" s="42">
        <v>18.382400738866032</v>
      </c>
      <c r="R11" s="55">
        <v>18.515428315519799</v>
      </c>
    </row>
    <row r="12" spans="1:18" x14ac:dyDescent="0.25">
      <c r="A12" s="9" t="s">
        <v>3</v>
      </c>
      <c r="B12" s="11"/>
      <c r="C12" s="46"/>
      <c r="D12" s="46">
        <v>0.90585212561097705</v>
      </c>
      <c r="E12" s="46">
        <v>0.38434924789309832</v>
      </c>
      <c r="F12" s="46">
        <v>0.24126203848679495</v>
      </c>
      <c r="G12" s="46">
        <v>0.2323091970066713</v>
      </c>
      <c r="H12" s="46">
        <v>0.16276162945784733</v>
      </c>
      <c r="I12" s="10">
        <v>0</v>
      </c>
      <c r="J12" s="17">
        <v>94.914225378153191</v>
      </c>
      <c r="K12" s="62">
        <v>-2.6058444291265914E-10</v>
      </c>
      <c r="L12" s="46">
        <v>-4.8067791039699159E-2</v>
      </c>
      <c r="M12" s="46">
        <v>-5.796871740908216E-2</v>
      </c>
      <c r="N12" s="46">
        <v>-0.14821905967312432</v>
      </c>
      <c r="O12" s="46">
        <v>-0.26266268000313175</v>
      </c>
      <c r="P12" s="46">
        <v>-0.2673762422450352</v>
      </c>
      <c r="Q12" s="46">
        <v>-0.70616337645091676</v>
      </c>
      <c r="R12" s="43">
        <v>-0.71150690921976434</v>
      </c>
    </row>
    <row r="13" spans="1:18" x14ac:dyDescent="0.25">
      <c r="A13" s="63" t="s">
        <v>6</v>
      </c>
      <c r="B13" s="30"/>
      <c r="C13" s="23"/>
      <c r="D13" s="23"/>
      <c r="E13" s="23">
        <v>-6.2498372904691131</v>
      </c>
      <c r="F13" s="23">
        <v>-5.655505654079148</v>
      </c>
      <c r="G13" s="23">
        <v>-4.2485347269407825</v>
      </c>
      <c r="H13" s="23">
        <v>-3.2310462547374712</v>
      </c>
      <c r="I13" s="65">
        <v>-0.47488079739106936</v>
      </c>
      <c r="J13" s="58">
        <v>20</v>
      </c>
      <c r="K13" s="15">
        <v>1.243354713271458</v>
      </c>
      <c r="L13" s="23">
        <v>3.4959262677770973</v>
      </c>
      <c r="M13" s="23">
        <v>4.6938308510247033</v>
      </c>
      <c r="N13" s="23">
        <v>5.1513987827102632</v>
      </c>
      <c r="O13" s="23">
        <v>5.857708413376578</v>
      </c>
      <c r="P13" s="23">
        <v>6.0375295249443717</v>
      </c>
      <c r="Q13" s="23">
        <v>7.2853830892594083</v>
      </c>
      <c r="R13" s="34"/>
    </row>
    <row r="14" spans="1:18" x14ac:dyDescent="0.25">
      <c r="A14" s="9" t="s">
        <v>3</v>
      </c>
      <c r="B14" s="11"/>
      <c r="C14" s="46"/>
      <c r="D14" s="46"/>
      <c r="E14" s="46">
        <v>0.37243146859924536</v>
      </c>
      <c r="F14" s="46">
        <v>0.36489988739401724</v>
      </c>
      <c r="G14" s="46">
        <v>0.25248885343123106</v>
      </c>
      <c r="H14" s="46">
        <v>8.1099716216911588E-2</v>
      </c>
      <c r="I14" s="10">
        <v>1.7174179967184955E-2</v>
      </c>
      <c r="J14" s="17">
        <v>95.044620606535418</v>
      </c>
      <c r="K14" s="62">
        <v>-4.4966226737486181E-2</v>
      </c>
      <c r="L14" s="46">
        <v>-4.4635034214849156E-2</v>
      </c>
      <c r="M14" s="46">
        <v>-4.0605892454124159E-2</v>
      </c>
      <c r="N14" s="46">
        <v>-1.1129690432056805E-2</v>
      </c>
      <c r="O14" s="46">
        <v>8.6260607827028934E-3</v>
      </c>
      <c r="P14" s="46">
        <v>1.5599550470952295E-2</v>
      </c>
      <c r="Q14" s="46">
        <v>2.2092154061283509E-2</v>
      </c>
      <c r="R14" s="43"/>
    </row>
    <row r="15" spans="1:18" x14ac:dyDescent="0.25">
      <c r="A15" s="70" t="s">
        <v>6</v>
      </c>
      <c r="B15" s="22"/>
      <c r="C15" s="42"/>
      <c r="D15" s="42">
        <v>-7.3471584674125214</v>
      </c>
      <c r="E15" s="42">
        <v>-6.1642727732946803</v>
      </c>
      <c r="F15" s="42">
        <v>-5.3430284995939168</v>
      </c>
      <c r="G15" s="42">
        <v>-3.964584700232983</v>
      </c>
      <c r="H15" s="42">
        <v>-3.3041170587508084</v>
      </c>
      <c r="I15" s="25">
        <v>-2.1225397043239873</v>
      </c>
      <c r="J15" s="58">
        <v>40</v>
      </c>
      <c r="K15" s="51">
        <v>1.155427314020983</v>
      </c>
      <c r="L15" s="42">
        <v>2.2609818151281971</v>
      </c>
      <c r="M15" s="42">
        <v>4.7117603367894532</v>
      </c>
      <c r="N15" s="42">
        <v>6.4834126969304506</v>
      </c>
      <c r="O15" s="42">
        <v>7.2562898980047166</v>
      </c>
      <c r="P15" s="42"/>
      <c r="Q15" s="42"/>
      <c r="R15" s="55"/>
    </row>
    <row r="16" spans="1:18" x14ac:dyDescent="0.25">
      <c r="A16" s="9" t="s">
        <v>3</v>
      </c>
      <c r="B16" s="11"/>
      <c r="C16" s="46"/>
      <c r="D16" s="46">
        <v>0.2954304113954862</v>
      </c>
      <c r="E16" s="46">
        <v>0.33593930477620404</v>
      </c>
      <c r="F16" s="46">
        <v>0.31147356973072249</v>
      </c>
      <c r="G16" s="46">
        <v>0.15405335975636092</v>
      </c>
      <c r="H16" s="46">
        <v>0.1020909211013219</v>
      </c>
      <c r="I16" s="10">
        <v>7.4726035116526646E-2</v>
      </c>
      <c r="J16" s="17">
        <v>95.140190496122685</v>
      </c>
      <c r="K16" s="62">
        <v>-4.0677920825800129E-2</v>
      </c>
      <c r="L16" s="46">
        <v>-3.9468746515595399E-2</v>
      </c>
      <c r="M16" s="46">
        <v>-4.016594573207044E-2</v>
      </c>
      <c r="N16" s="46">
        <v>-9.0045879471205126E-2</v>
      </c>
      <c r="O16" s="46">
        <v>-7.7497862086573832E-2</v>
      </c>
      <c r="P16" s="46"/>
      <c r="Q16" s="46"/>
      <c r="R16" s="43"/>
    </row>
    <row r="17" spans="1:18" x14ac:dyDescent="0.25">
      <c r="A17" s="63" t="s">
        <v>6</v>
      </c>
      <c r="B17" s="30"/>
      <c r="C17" s="23"/>
      <c r="D17" s="23">
        <v>-7.6998910120567476</v>
      </c>
      <c r="E17" s="23">
        <v>-7.6134754930296538</v>
      </c>
      <c r="F17" s="23">
        <v>-5.1207807774394762</v>
      </c>
      <c r="G17" s="23">
        <v>-3.1635770331243336</v>
      </c>
      <c r="H17" s="23">
        <v>-2.575289573845378</v>
      </c>
      <c r="I17" s="65">
        <v>-1.15143174542089</v>
      </c>
      <c r="J17" s="58">
        <v>60</v>
      </c>
      <c r="K17" s="15">
        <v>1.359465239254245</v>
      </c>
      <c r="L17" s="23">
        <v>2.5204340741406348</v>
      </c>
      <c r="M17" s="23">
        <v>4.7848444567891235</v>
      </c>
      <c r="N17" s="23">
        <v>5.4097778379465602</v>
      </c>
      <c r="O17" s="23">
        <v>6.7938611613603079</v>
      </c>
      <c r="P17" s="23">
        <v>7.5534436710021069</v>
      </c>
      <c r="Q17" s="23"/>
      <c r="R17" s="34"/>
    </row>
    <row r="18" spans="1:18" x14ac:dyDescent="0.25">
      <c r="A18" s="9" t="s">
        <v>3</v>
      </c>
      <c r="B18" s="11"/>
      <c r="C18" s="46"/>
      <c r="D18" s="46">
        <v>0.28339480512562432</v>
      </c>
      <c r="E18" s="46">
        <v>0.28624276322221931</v>
      </c>
      <c r="F18" s="46">
        <v>0.2030804706451903</v>
      </c>
      <c r="G18" s="46">
        <v>0.1372526677106265</v>
      </c>
      <c r="H18" s="46">
        <v>7.0255284689167752E-2</v>
      </c>
      <c r="I18" s="10">
        <v>2.2359480485775407E-2</v>
      </c>
      <c r="J18" s="48">
        <v>94.995213724305117</v>
      </c>
      <c r="K18" s="62">
        <v>-2.6399251722125427E-2</v>
      </c>
      <c r="L18" s="46">
        <v>-2.6409711052664875E-2</v>
      </c>
      <c r="M18" s="46">
        <v>-6.0313923153330506E-2</v>
      </c>
      <c r="N18" s="46">
        <v>-3.5318306926981791E-2</v>
      </c>
      <c r="O18" s="46">
        <v>0.10813404397417514</v>
      </c>
      <c r="P18" s="46">
        <v>0.25177131690969645</v>
      </c>
      <c r="Q18" s="46"/>
      <c r="R18" s="43"/>
    </row>
    <row r="19" spans="1:18" x14ac:dyDescent="0.25">
      <c r="A19" s="63" t="s">
        <v>6</v>
      </c>
      <c r="B19" s="30">
        <v>-20</v>
      </c>
      <c r="C19" s="23">
        <v>-6.74947547549076</v>
      </c>
      <c r="D19" s="23">
        <v>-4.4764226376758014</v>
      </c>
      <c r="E19" s="23">
        <v>-3.9204692408640689</v>
      </c>
      <c r="F19" s="23">
        <v>-3.7257194063449255</v>
      </c>
      <c r="G19" s="23">
        <v>-3.6183210394428365</v>
      </c>
      <c r="H19" s="23">
        <v>-3.142254534873242</v>
      </c>
      <c r="I19" s="65">
        <v>-2.680489022961094</v>
      </c>
      <c r="J19" s="58">
        <v>80</v>
      </c>
      <c r="K19" s="15">
        <v>1.401944261655764</v>
      </c>
      <c r="L19" s="23">
        <v>5.4019789576089821</v>
      </c>
      <c r="M19" s="23">
        <v>5.4187369989901839</v>
      </c>
      <c r="N19" s="23">
        <v>5.4228043787478803</v>
      </c>
      <c r="O19" s="23">
        <v>5.4337539911941768</v>
      </c>
      <c r="P19" s="23">
        <v>7.3302232010603028</v>
      </c>
      <c r="Q19" s="23"/>
      <c r="R19" s="34"/>
    </row>
    <row r="20" spans="1:18" x14ac:dyDescent="0.25">
      <c r="A20" s="9" t="s">
        <v>3</v>
      </c>
      <c r="B20" s="11">
        <v>0.95651156512172975</v>
      </c>
      <c r="C20" s="46">
        <v>0.47883903795863603</v>
      </c>
      <c r="D20" s="46">
        <v>0.31799897913711561</v>
      </c>
      <c r="E20" s="46">
        <v>0.27077143695429129</v>
      </c>
      <c r="F20" s="46">
        <v>0.26679857064991097</v>
      </c>
      <c r="G20" s="46">
        <v>0.26371395463409897</v>
      </c>
      <c r="H20" s="46">
        <v>8.9919407713765054E-2</v>
      </c>
      <c r="I20" s="10">
        <v>8.100089337834504E-2</v>
      </c>
      <c r="J20" s="48">
        <v>94.776908675484862</v>
      </c>
      <c r="K20" s="62">
        <v>-4.2364932923817378E-2</v>
      </c>
      <c r="L20" s="46">
        <v>-5.2989072611879351E-2</v>
      </c>
      <c r="M20" s="46">
        <v>-5.3240498957009663E-2</v>
      </c>
      <c r="N20" s="46">
        <v>-5.2899242859638207E-2</v>
      </c>
      <c r="O20" s="46">
        <v>-5.1157371016842035E-2</v>
      </c>
      <c r="P20" s="46">
        <v>3.8751807337433775E-3</v>
      </c>
      <c r="Q20" s="46"/>
      <c r="R20" s="43"/>
    </row>
    <row r="21" spans="1:18" x14ac:dyDescent="0.25">
      <c r="A21" s="63" t="s">
        <v>6</v>
      </c>
      <c r="B21" s="30"/>
      <c r="C21" s="23"/>
      <c r="D21" s="53"/>
      <c r="E21" s="53"/>
      <c r="F21" s="53"/>
      <c r="G21" s="53"/>
      <c r="H21" s="53"/>
      <c r="I21" s="19"/>
      <c r="J21" s="29">
        <v>81.965138844475689</v>
      </c>
      <c r="K21" s="16">
        <v>7.3845947209742029</v>
      </c>
      <c r="L21" s="53">
        <v>20.00000000005943</v>
      </c>
      <c r="M21" s="53"/>
      <c r="N21" s="53"/>
      <c r="O21" s="53"/>
      <c r="P21" s="23"/>
      <c r="Q21" s="23"/>
      <c r="R21" s="34"/>
    </row>
    <row r="22" spans="1:18" x14ac:dyDescent="0.25">
      <c r="A22" s="9" t="s">
        <v>3</v>
      </c>
      <c r="B22" s="11"/>
      <c r="C22" s="46"/>
      <c r="D22" s="6"/>
      <c r="E22" s="6"/>
      <c r="F22" s="6"/>
      <c r="G22" s="6"/>
      <c r="H22" s="6"/>
      <c r="I22" s="40"/>
      <c r="J22" s="26">
        <v>94.750200520219579</v>
      </c>
      <c r="K22" s="14">
        <v>-4.4141304686178273E-2</v>
      </c>
      <c r="L22" s="6">
        <v>-0.55377226504505472</v>
      </c>
      <c r="M22" s="6"/>
      <c r="N22" s="6"/>
      <c r="O22" s="6"/>
      <c r="P22" s="46"/>
      <c r="Q22" s="46"/>
      <c r="R22" s="43"/>
    </row>
    <row r="23" spans="1:18" x14ac:dyDescent="0.25">
      <c r="A23" s="63" t="s">
        <v>6</v>
      </c>
      <c r="B23" s="31">
        <v>-20</v>
      </c>
      <c r="C23" s="53">
        <v>-5.8080354407271475</v>
      </c>
      <c r="D23" s="53">
        <v>-3.6362088199479565</v>
      </c>
      <c r="E23" s="53">
        <v>-3.5913933490872658</v>
      </c>
      <c r="F23" s="53">
        <v>-3.5627187637218896</v>
      </c>
      <c r="G23" s="53">
        <v>-3.3280165133951378</v>
      </c>
      <c r="H23" s="53">
        <v>-3.2964802841577701</v>
      </c>
      <c r="I23" s="19">
        <v>-1.8256258726978558E-9</v>
      </c>
      <c r="J23" s="29">
        <v>81.965138844475689</v>
      </c>
      <c r="K23" s="16">
        <v>0</v>
      </c>
      <c r="L23" s="53">
        <v>1.4007144181298585</v>
      </c>
      <c r="M23" s="53">
        <v>1.5322345691952677</v>
      </c>
      <c r="N23" s="53">
        <v>1.6201009802046578</v>
      </c>
      <c r="O23" s="53">
        <v>2.0295590536433323</v>
      </c>
      <c r="P23" s="53">
        <v>5.3725473796733532</v>
      </c>
      <c r="Q23" s="53">
        <v>6.4683920931714169</v>
      </c>
      <c r="R23" s="35">
        <v>7.2403565439435731</v>
      </c>
    </row>
    <row r="24" spans="1:18" x14ac:dyDescent="0.25">
      <c r="A24" s="9" t="s">
        <v>3</v>
      </c>
      <c r="B24" s="12">
        <v>0.9526456827490648</v>
      </c>
      <c r="C24" s="6">
        <v>0.44230440837345952</v>
      </c>
      <c r="D24" s="6">
        <v>0.11741556472125581</v>
      </c>
      <c r="E24" s="6">
        <v>0.11425263228831284</v>
      </c>
      <c r="F24" s="6">
        <v>0.10994422630035672</v>
      </c>
      <c r="G24" s="6">
        <v>0.10596344509252731</v>
      </c>
      <c r="H24" s="6">
        <v>0.10374177438717425</v>
      </c>
      <c r="I24" s="40">
        <v>0</v>
      </c>
      <c r="J24" s="26">
        <v>94.750200520219579</v>
      </c>
      <c r="K24" s="14">
        <v>-5.5166538004414178E-11</v>
      </c>
      <c r="L24" s="6">
        <v>-4.2327768706542201E-2</v>
      </c>
      <c r="M24" s="6">
        <v>-4.2677087790735868E-2</v>
      </c>
      <c r="N24" s="6">
        <v>-4.2050709260962549E-2</v>
      </c>
      <c r="O24" s="6">
        <v>-6.4637592250363696E-2</v>
      </c>
      <c r="P24" s="6">
        <v>-0.19647167566576229</v>
      </c>
      <c r="Q24" s="6">
        <v>-0.11085254335684169</v>
      </c>
      <c r="R24" s="3">
        <v>-5.6393472945458711E-2</v>
      </c>
    </row>
    <row r="25" spans="1:18" x14ac:dyDescent="0.25">
      <c r="A25" s="63" t="s">
        <v>6</v>
      </c>
      <c r="B25" s="30"/>
      <c r="C25" s="23"/>
      <c r="D25" s="23">
        <v>-5.8114145669431707</v>
      </c>
      <c r="E25" s="23">
        <v>-3.6666541215236066</v>
      </c>
      <c r="F25" s="23">
        <v>-3.6415550824243184</v>
      </c>
      <c r="G25" s="23">
        <v>-3.397889511634272</v>
      </c>
      <c r="H25" s="23">
        <v>-2.0443269682398189</v>
      </c>
      <c r="I25" s="65">
        <v>-0.88051547597439495</v>
      </c>
      <c r="J25" s="58">
        <v>98.436020482027416</v>
      </c>
      <c r="K25" s="15">
        <v>4.8501968784173322</v>
      </c>
      <c r="L25" s="23">
        <v>5.4199917140444853</v>
      </c>
      <c r="M25" s="23">
        <v>5.8717357488980859</v>
      </c>
      <c r="N25" s="23">
        <v>5.9408987638351398</v>
      </c>
      <c r="O25" s="23">
        <v>5.9912346992941359</v>
      </c>
      <c r="P25" s="23">
        <v>6.0251554249945087</v>
      </c>
      <c r="Q25" s="23">
        <v>7.3992888845098221</v>
      </c>
      <c r="R25" s="34">
        <v>7.5991464598059011</v>
      </c>
    </row>
    <row r="26" spans="1:18" x14ac:dyDescent="0.25">
      <c r="A26" s="9" t="s">
        <v>3</v>
      </c>
      <c r="B26" s="11"/>
      <c r="C26" s="46"/>
      <c r="D26" s="46">
        <v>0.36779829820696364</v>
      </c>
      <c r="E26" s="46">
        <v>0.30973886605593748</v>
      </c>
      <c r="F26" s="46">
        <v>0.30693144583885612</v>
      </c>
      <c r="G26" s="46">
        <v>0.29757203224100692</v>
      </c>
      <c r="H26" s="46">
        <v>0.11813205979612462</v>
      </c>
      <c r="I26" s="10">
        <v>3.0233759322157994E-2</v>
      </c>
      <c r="J26" s="48">
        <v>94.918007931187887</v>
      </c>
      <c r="K26" s="62">
        <v>-0.16653845285897262</v>
      </c>
      <c r="L26" s="46">
        <v>-0.16768492689352854</v>
      </c>
      <c r="M26" s="46">
        <v>-0.15484527666288272</v>
      </c>
      <c r="N26" s="46">
        <v>-0.15604675187357486</v>
      </c>
      <c r="O26" s="46">
        <v>-0.14829971545718479</v>
      </c>
      <c r="P26" s="46">
        <v>-1.9215615396177554E-2</v>
      </c>
      <c r="Q26" s="46">
        <v>-5.2892190620426049E-2</v>
      </c>
      <c r="R26" s="43">
        <v>-1.8587070341524736E-2</v>
      </c>
    </row>
    <row r="27" spans="1:18" x14ac:dyDescent="0.25">
      <c r="A27" s="63" t="s">
        <v>6</v>
      </c>
      <c r="B27" s="30"/>
      <c r="C27" s="23"/>
      <c r="D27" s="23"/>
      <c r="E27" s="23"/>
      <c r="F27" s="23"/>
      <c r="G27" s="23"/>
      <c r="H27" s="23"/>
      <c r="I27" s="65"/>
      <c r="J27" s="58">
        <v>100</v>
      </c>
      <c r="K27" s="15">
        <v>7.6112944107629623</v>
      </c>
      <c r="L27" s="23"/>
      <c r="M27" s="23"/>
      <c r="N27" s="23"/>
      <c r="O27" s="23"/>
      <c r="P27" s="23"/>
      <c r="Q27" s="23"/>
      <c r="R27" s="34"/>
    </row>
    <row r="28" spans="1:18" x14ac:dyDescent="0.25">
      <c r="A28" s="9" t="s">
        <v>3</v>
      </c>
      <c r="B28" s="11"/>
      <c r="C28" s="46"/>
      <c r="D28" s="46"/>
      <c r="E28" s="46"/>
      <c r="F28" s="46"/>
      <c r="G28" s="46"/>
      <c r="H28" s="46"/>
      <c r="I28" s="10"/>
      <c r="J28" s="48">
        <v>94.940079880557406</v>
      </c>
      <c r="K28" s="62">
        <v>0.25078274182428117</v>
      </c>
      <c r="L28" s="46"/>
      <c r="M28" s="46"/>
      <c r="N28" s="46"/>
      <c r="O28" s="46"/>
      <c r="P28" s="46"/>
      <c r="Q28" s="46"/>
      <c r="R28" s="43"/>
    </row>
    <row r="29" spans="1:18" x14ac:dyDescent="0.25">
      <c r="A29" s="63" t="s">
        <v>6</v>
      </c>
      <c r="B29" s="30"/>
      <c r="C29" s="23"/>
      <c r="D29" s="23"/>
      <c r="E29" s="23">
        <v>-5.8533610162929737</v>
      </c>
      <c r="F29" s="23">
        <v>-4.0050574072381195</v>
      </c>
      <c r="G29" s="23">
        <v>-3.4185440337501056</v>
      </c>
      <c r="H29" s="23">
        <v>-3.2793040646605611</v>
      </c>
      <c r="I29" s="65">
        <v>-1.3967831375797495</v>
      </c>
      <c r="J29" s="58">
        <v>100</v>
      </c>
      <c r="K29" s="15">
        <v>0.22183397033199981</v>
      </c>
      <c r="L29" s="23">
        <v>3.6210141646448406</v>
      </c>
      <c r="M29" s="23">
        <v>3.9589887828615886</v>
      </c>
      <c r="N29" s="23">
        <v>4.22694140047928</v>
      </c>
      <c r="O29" s="23">
        <v>5.3979141291616166</v>
      </c>
      <c r="P29" s="23">
        <v>6.0261309168398505</v>
      </c>
      <c r="Q29" s="23">
        <v>6.2109843171075063</v>
      </c>
      <c r="R29" s="34">
        <v>6.6701148487392423</v>
      </c>
    </row>
    <row r="30" spans="1:18" x14ac:dyDescent="0.25">
      <c r="A30" s="9" t="s">
        <v>3</v>
      </c>
      <c r="B30" s="11"/>
      <c r="C30" s="46"/>
      <c r="D30" s="46"/>
      <c r="E30" s="46">
        <v>0.37285170526570255</v>
      </c>
      <c r="F30" s="46">
        <v>0.32281746567797143</v>
      </c>
      <c r="G30" s="46">
        <v>0.36040538062424332</v>
      </c>
      <c r="H30" s="46">
        <v>0.35505704825280304</v>
      </c>
      <c r="I30" s="10">
        <v>0.10549377174903896</v>
      </c>
      <c r="J30" s="48">
        <v>94.940079880557406</v>
      </c>
      <c r="K30" s="62">
        <v>-1.6754284614961534E-2</v>
      </c>
      <c r="L30" s="46">
        <v>-0.13347000250030305</v>
      </c>
      <c r="M30" s="46">
        <v>-0.13415003520663049</v>
      </c>
      <c r="N30" s="46">
        <v>-0.12653417838694736</v>
      </c>
      <c r="O30" s="46">
        <v>-0.14687589870077034</v>
      </c>
      <c r="P30" s="46">
        <v>-5.0189142268095566E-2</v>
      </c>
      <c r="Q30" s="46">
        <v>-2.1912445610695386E-2</v>
      </c>
      <c r="R30" s="43">
        <v>8.9231306851459635E-2</v>
      </c>
    </row>
    <row r="31" spans="1:18" x14ac:dyDescent="0.25">
      <c r="A31" s="70" t="s">
        <v>6</v>
      </c>
      <c r="B31" s="22"/>
      <c r="C31" s="42"/>
      <c r="D31" s="42"/>
      <c r="E31" s="42">
        <v>-5.6980321652473176</v>
      </c>
      <c r="F31" s="42">
        <v>-5.5680790465519934</v>
      </c>
      <c r="G31" s="42">
        <v>-4.5432979963634388</v>
      </c>
      <c r="H31" s="42">
        <v>-3.4840889979301757</v>
      </c>
      <c r="I31" s="25">
        <v>-3.1082919679868795</v>
      </c>
      <c r="J31" s="61">
        <v>120</v>
      </c>
      <c r="K31" s="51">
        <v>6.8307451678784048E-2</v>
      </c>
      <c r="L31" s="42">
        <v>0.55114313752279642</v>
      </c>
      <c r="M31" s="42">
        <v>3.1259092984521821</v>
      </c>
      <c r="N31" s="42">
        <v>3.7645592674581536</v>
      </c>
      <c r="O31" s="42">
        <v>4.7186513249212361</v>
      </c>
      <c r="P31" s="42">
        <v>5.6180377278905098</v>
      </c>
      <c r="Q31" s="42">
        <v>6.733285395401623</v>
      </c>
      <c r="R31" s="55">
        <v>7.8136603535514126</v>
      </c>
    </row>
    <row r="32" spans="1:18" ht="13.8" thickBot="1" x14ac:dyDescent="0.3">
      <c r="A32" s="8" t="s">
        <v>3</v>
      </c>
      <c r="B32" s="1"/>
      <c r="C32" s="52"/>
      <c r="D32" s="52"/>
      <c r="E32" s="52">
        <v>0.42444554447874339</v>
      </c>
      <c r="F32" s="52">
        <v>0.443713987813382</v>
      </c>
      <c r="G32" s="52">
        <v>0.36972988640641802</v>
      </c>
      <c r="H32" s="52">
        <v>0.3429530771996383</v>
      </c>
      <c r="I32" s="54">
        <v>0.29426982674138458</v>
      </c>
      <c r="J32" s="68">
        <v>95.321454324058536</v>
      </c>
      <c r="K32" s="2">
        <v>-6.4668384365660359E-3</v>
      </c>
      <c r="L32" s="52">
        <v>-2.0809499338781734E-2</v>
      </c>
      <c r="M32" s="52">
        <v>-3.8364840370775255E-2</v>
      </c>
      <c r="N32" s="52">
        <v>-3.5889906147218653E-2</v>
      </c>
      <c r="O32" s="52">
        <v>-4.4059261954714657E-2</v>
      </c>
      <c r="P32" s="52">
        <v>-3.0177086587684698E-2</v>
      </c>
      <c r="Q32" s="52">
        <v>4.7449074342296171E-3</v>
      </c>
      <c r="R32" s="37">
        <v>2.0090874529557823E-2</v>
      </c>
    </row>
    <row r="33" spans="1:18" x14ac:dyDescent="0.25">
      <c r="A33" s="39"/>
      <c r="B33" s="39"/>
      <c r="C33" s="39"/>
      <c r="D33" s="39"/>
      <c r="E33" s="39"/>
      <c r="F33" s="39"/>
      <c r="G33" s="39"/>
      <c r="H33" s="39"/>
      <c r="I33" s="39"/>
      <c r="J33" s="5"/>
      <c r="K33" s="39"/>
      <c r="L33" s="39"/>
      <c r="M33" s="39"/>
      <c r="N33" s="39"/>
      <c r="O33" s="39"/>
      <c r="P33" s="39"/>
      <c r="Q33" s="39"/>
      <c r="R33" s="39"/>
    </row>
    <row r="34" spans="1:18" ht="13.5" customHeight="1" x14ac:dyDescent="0.25">
      <c r="A34" s="69"/>
      <c r="B34" s="36" t="s">
        <v>2</v>
      </c>
      <c r="C34" s="78" t="str">
        <f>IF($C$3=0, "", $C$3)</f>
        <v/>
      </c>
      <c r="D34" s="78"/>
      <c r="E34" s="78"/>
      <c r="F34" s="78"/>
      <c r="G34" s="78"/>
      <c r="H34" s="78"/>
      <c r="I34" s="78"/>
      <c r="J34" s="59"/>
      <c r="K34" s="13" t="s">
        <v>11</v>
      </c>
      <c r="L34" s="74">
        <f>J40</f>
        <v>140</v>
      </c>
      <c r="M34" s="74"/>
      <c r="N34" s="74"/>
      <c r="O34" s="18" t="s">
        <v>12</v>
      </c>
      <c r="P34" s="74">
        <v>280</v>
      </c>
      <c r="Q34" s="74"/>
      <c r="R34" s="49"/>
    </row>
    <row r="35" spans="1:18" ht="13.5" customHeight="1" x14ac:dyDescent="0.25">
      <c r="A35" s="69"/>
      <c r="B35" s="36" t="s">
        <v>0</v>
      </c>
      <c r="C35" s="75" t="str">
        <f>IF($C$4=0, "", $C$4)</f>
        <v/>
      </c>
      <c r="D35" s="75"/>
      <c r="E35" s="75"/>
      <c r="F35" s="75"/>
      <c r="G35" s="75"/>
      <c r="H35" s="75"/>
      <c r="I35" s="75"/>
      <c r="J35" s="59"/>
      <c r="K35" s="13" t="s">
        <v>5</v>
      </c>
      <c r="L35" s="76"/>
      <c r="M35" s="77"/>
      <c r="N35" s="77"/>
      <c r="O35" s="32"/>
      <c r="P35" s="56"/>
      <c r="Q35" s="56"/>
      <c r="R35" s="56"/>
    </row>
    <row r="36" spans="1:18" ht="12" customHeight="1" x14ac:dyDescent="0.25">
      <c r="A36" s="69"/>
      <c r="B36" s="36" t="s">
        <v>9</v>
      </c>
      <c r="C36" s="75" t="str">
        <f>IF($C$5=0, "", $C$5)</f>
        <v/>
      </c>
      <c r="D36" s="75"/>
      <c r="E36" s="75"/>
      <c r="F36" s="75"/>
      <c r="G36" s="75"/>
      <c r="H36" s="75"/>
      <c r="I36" s="75"/>
      <c r="J36" s="5"/>
      <c r="K36" s="67" t="s">
        <v>7</v>
      </c>
      <c r="L36" s="64">
        <v>2</v>
      </c>
      <c r="M36" s="67" t="s">
        <v>4</v>
      </c>
      <c r="N36" s="64">
        <v>5</v>
      </c>
      <c r="O36" s="33"/>
      <c r="P36" s="57"/>
      <c r="Q36" s="57"/>
      <c r="R36" s="57"/>
    </row>
    <row r="37" spans="1:18" x14ac:dyDescent="0.25">
      <c r="A37" s="39"/>
      <c r="B37" s="56"/>
      <c r="C37" s="38"/>
      <c r="D37" s="38"/>
      <c r="E37" s="38"/>
      <c r="F37" s="38"/>
      <c r="G37" s="38"/>
      <c r="H37" s="38"/>
      <c r="I37" s="21"/>
      <c r="J37" s="66"/>
      <c r="K37" s="32"/>
      <c r="L37" s="73"/>
      <c r="M37" s="73"/>
      <c r="N37" s="73"/>
      <c r="O37" s="39"/>
      <c r="P37" s="39"/>
      <c r="Q37" s="39"/>
      <c r="R37" s="39"/>
    </row>
    <row r="38" spans="1:18" x14ac:dyDescent="0.25">
      <c r="A38" s="45"/>
      <c r="B38" s="28"/>
      <c r="C38" s="28"/>
      <c r="D38" s="28"/>
      <c r="E38" s="28"/>
      <c r="F38" s="28"/>
      <c r="G38" s="28"/>
      <c r="H38" s="28"/>
      <c r="I38" s="28"/>
      <c r="J38" s="44" t="s">
        <v>1</v>
      </c>
      <c r="K38" s="28"/>
      <c r="L38" s="28"/>
      <c r="M38" s="28"/>
      <c r="N38" s="28"/>
      <c r="O38" s="28"/>
      <c r="P38" s="28"/>
      <c r="Q38" s="28"/>
      <c r="R38" s="28"/>
    </row>
    <row r="39" spans="1:18" x14ac:dyDescent="0.25">
      <c r="A39" s="20"/>
      <c r="B39" s="79" t="s">
        <v>8</v>
      </c>
      <c r="C39" s="79"/>
      <c r="D39" s="79"/>
      <c r="E39" s="79"/>
      <c r="F39" s="79"/>
      <c r="G39" s="79"/>
      <c r="H39" s="79"/>
      <c r="I39" s="80"/>
      <c r="J39" s="47" t="s">
        <v>14</v>
      </c>
      <c r="K39" s="81" t="s">
        <v>13</v>
      </c>
      <c r="L39" s="79"/>
      <c r="M39" s="79"/>
      <c r="N39" s="79"/>
      <c r="O39" s="79"/>
      <c r="P39" s="79"/>
      <c r="Q39" s="79"/>
      <c r="R39" s="80"/>
    </row>
    <row r="40" spans="1:18" x14ac:dyDescent="0.25">
      <c r="A40" s="4" t="s">
        <v>6</v>
      </c>
      <c r="B40" s="41"/>
      <c r="C40" s="7">
        <v>-5.4453293174389596</v>
      </c>
      <c r="D40" s="7">
        <v>-5.2343613654877093</v>
      </c>
      <c r="E40" s="7">
        <v>-3.8259457854078072</v>
      </c>
      <c r="F40" s="7">
        <v>-3.4528369890981665</v>
      </c>
      <c r="G40" s="7">
        <v>-1.9858570507516902</v>
      </c>
      <c r="H40" s="7">
        <v>-1.8886617292830437</v>
      </c>
      <c r="I40" s="72">
        <v>-1.0902643429075134</v>
      </c>
      <c r="J40" s="27">
        <v>140</v>
      </c>
      <c r="K40" s="71">
        <v>1.0116873889325824</v>
      </c>
      <c r="L40" s="7">
        <v>2.0649675343057545</v>
      </c>
      <c r="M40" s="7">
        <v>5.0434867729747417</v>
      </c>
      <c r="N40" s="7">
        <v>6.3672655612957492</v>
      </c>
      <c r="O40" s="7">
        <v>8.0941732921351708</v>
      </c>
      <c r="P40" s="7"/>
      <c r="Q40" s="7"/>
      <c r="R40" s="50"/>
    </row>
    <row r="41" spans="1:18" x14ac:dyDescent="0.25">
      <c r="A41" s="9" t="s">
        <v>3</v>
      </c>
      <c r="B41" s="11"/>
      <c r="C41" s="46">
        <v>0.54683170306550721</v>
      </c>
      <c r="D41" s="46">
        <v>0.51846495236105739</v>
      </c>
      <c r="E41" s="46">
        <v>0.40013249675637041</v>
      </c>
      <c r="F41" s="46">
        <v>0.33962291567004854</v>
      </c>
      <c r="G41" s="46">
        <v>0.14609621458826894</v>
      </c>
      <c r="H41" s="46">
        <v>0.11085512923990848</v>
      </c>
      <c r="I41" s="10">
        <v>3.244926456495989E-2</v>
      </c>
      <c r="J41" s="48">
        <v>95.547275648746108</v>
      </c>
      <c r="K41" s="62">
        <v>-3.0110598364572638E-2</v>
      </c>
      <c r="L41" s="46">
        <v>-3.3735240148317303E-2</v>
      </c>
      <c r="M41" s="46">
        <v>-2.1583461951422578E-2</v>
      </c>
      <c r="N41" s="46">
        <v>5.7839682896783984E-2</v>
      </c>
      <c r="O41" s="46">
        <v>8.7446160058206601E-2</v>
      </c>
      <c r="P41" s="46"/>
      <c r="Q41" s="46"/>
      <c r="R41" s="43"/>
    </row>
    <row r="42" spans="1:18" x14ac:dyDescent="0.25">
      <c r="A42" s="70" t="s">
        <v>6</v>
      </c>
      <c r="B42" s="22"/>
      <c r="C42" s="42"/>
      <c r="D42" s="42">
        <v>-5.9874702600955612</v>
      </c>
      <c r="E42" s="42">
        <v>-5.9323830462497664</v>
      </c>
      <c r="F42" s="42">
        <v>-3.3360595395771426</v>
      </c>
      <c r="G42" s="42">
        <v>-3.1816010719074903</v>
      </c>
      <c r="H42" s="42">
        <v>-2.0503277365965253</v>
      </c>
      <c r="I42" s="25">
        <v>-0.77097188082932178</v>
      </c>
      <c r="J42" s="58">
        <v>160</v>
      </c>
      <c r="K42" s="51">
        <v>0.69463572597859624</v>
      </c>
      <c r="L42" s="42">
        <v>2.4189354872505184</v>
      </c>
      <c r="M42" s="42">
        <v>4.2730286468906336</v>
      </c>
      <c r="N42" s="42">
        <v>5.7714720011966314</v>
      </c>
      <c r="O42" s="42">
        <v>7.5966352220821491</v>
      </c>
      <c r="P42" s="42">
        <v>7.9746258665196734</v>
      </c>
      <c r="Q42" s="42"/>
      <c r="R42" s="55"/>
    </row>
    <row r="43" spans="1:18" x14ac:dyDescent="0.25">
      <c r="A43" s="9" t="s">
        <v>3</v>
      </c>
      <c r="B43" s="11"/>
      <c r="C43" s="46"/>
      <c r="D43" s="46">
        <v>0.69274443141362951</v>
      </c>
      <c r="E43" s="46">
        <v>0.69162857949356749</v>
      </c>
      <c r="F43" s="46">
        <v>0.29836525431846894</v>
      </c>
      <c r="G43" s="46">
        <v>0.24277032340228288</v>
      </c>
      <c r="H43" s="46">
        <v>0.1514961220670159</v>
      </c>
      <c r="I43" s="10">
        <v>2.7057582688883031E-2</v>
      </c>
      <c r="J43" s="17">
        <v>95.622544621404387</v>
      </c>
      <c r="K43" s="62">
        <v>-2.4378533201627306E-2</v>
      </c>
      <c r="L43" s="46">
        <v>-2.9982822865406433E-2</v>
      </c>
      <c r="M43" s="46">
        <v>-2.9144498261814533E-2</v>
      </c>
      <c r="N43" s="46">
        <v>-1.2239767844150151E-2</v>
      </c>
      <c r="O43" s="46">
        <v>-5.8504731023418799E-3</v>
      </c>
      <c r="P43" s="46">
        <v>-3.612020072094424E-2</v>
      </c>
      <c r="Q43" s="46"/>
      <c r="R43" s="43"/>
    </row>
    <row r="44" spans="1:18" x14ac:dyDescent="0.25">
      <c r="A44" s="63" t="s">
        <v>6</v>
      </c>
      <c r="B44" s="30"/>
      <c r="C44" s="23"/>
      <c r="D44" s="23">
        <v>-5.6260217484407189</v>
      </c>
      <c r="E44" s="23">
        <v>-5.5183500186187349</v>
      </c>
      <c r="F44" s="23">
        <v>-4.0285724535038003</v>
      </c>
      <c r="G44" s="23">
        <v>-3.2859788122774134</v>
      </c>
      <c r="H44" s="23">
        <v>-2.3490456721131459</v>
      </c>
      <c r="I44" s="65">
        <v>-1.1256909163870112</v>
      </c>
      <c r="J44" s="58">
        <v>180</v>
      </c>
      <c r="K44" s="15">
        <v>0.5640493043317214</v>
      </c>
      <c r="L44" s="23">
        <v>2.1581869430623364</v>
      </c>
      <c r="M44" s="23">
        <v>3.9519261615500838</v>
      </c>
      <c r="N44" s="23">
        <v>5.3244208207131045</v>
      </c>
      <c r="O44" s="23">
        <v>6.2976080073332348</v>
      </c>
      <c r="P44" s="23">
        <v>7.5270170505420424</v>
      </c>
      <c r="Q44" s="23">
        <v>7.8256720951024192</v>
      </c>
      <c r="R44" s="34"/>
    </row>
    <row r="45" spans="1:18" x14ac:dyDescent="0.25">
      <c r="A45" s="9" t="s">
        <v>3</v>
      </c>
      <c r="B45" s="11"/>
      <c r="C45" s="46"/>
      <c r="D45" s="46">
        <v>0.51009152581883654</v>
      </c>
      <c r="E45" s="46">
        <v>0.48798070684010497</v>
      </c>
      <c r="F45" s="46">
        <v>0.24532112441519871</v>
      </c>
      <c r="G45" s="46">
        <v>0.18300938288025748</v>
      </c>
      <c r="H45" s="46">
        <v>0.10711372665261365</v>
      </c>
      <c r="I45" s="10">
        <v>6.4891995382936329E-2</v>
      </c>
      <c r="J45" s="17">
        <v>95.434825923211591</v>
      </c>
      <c r="K45" s="62">
        <v>-3.2515395051703422E-2</v>
      </c>
      <c r="L45" s="46">
        <v>-2.8665529883923568E-2</v>
      </c>
      <c r="M45" s="46">
        <v>-4.991527077606861E-3</v>
      </c>
      <c r="N45" s="46">
        <v>1.2272934808365221E-2</v>
      </c>
      <c r="O45" s="46">
        <v>5.1156138855404265E-2</v>
      </c>
      <c r="P45" s="46">
        <v>8.954545400494851E-2</v>
      </c>
      <c r="Q45" s="46">
        <v>0.10668171040644836</v>
      </c>
      <c r="R45" s="43"/>
    </row>
    <row r="46" spans="1:18" x14ac:dyDescent="0.25">
      <c r="A46" s="70" t="s">
        <v>6</v>
      </c>
      <c r="B46" s="22"/>
      <c r="C46" s="42"/>
      <c r="D46" s="42"/>
      <c r="E46" s="42"/>
      <c r="F46" s="42"/>
      <c r="G46" s="42"/>
      <c r="H46" s="42"/>
      <c r="I46" s="25"/>
      <c r="J46" s="58">
        <v>200</v>
      </c>
      <c r="K46" s="51">
        <v>8.2864601956864412</v>
      </c>
      <c r="L46" s="42">
        <v>8.396536855706259</v>
      </c>
      <c r="M46" s="42"/>
      <c r="N46" s="42"/>
      <c r="O46" s="42"/>
      <c r="P46" s="42"/>
      <c r="Q46" s="42"/>
      <c r="R46" s="55"/>
    </row>
    <row r="47" spans="1:18" x14ac:dyDescent="0.25">
      <c r="A47" s="9" t="s">
        <v>3</v>
      </c>
      <c r="B47" s="11"/>
      <c r="C47" s="46"/>
      <c r="D47" s="46"/>
      <c r="E47" s="46"/>
      <c r="F47" s="46"/>
      <c r="G47" s="46"/>
      <c r="H47" s="46"/>
      <c r="I47" s="10"/>
      <c r="J47" s="17">
        <v>95.088777877942107</v>
      </c>
      <c r="K47" s="62">
        <v>7.9797893509123696E-2</v>
      </c>
      <c r="L47" s="46">
        <v>7.2425651219617748E-2</v>
      </c>
      <c r="M47" s="46"/>
      <c r="N47" s="46"/>
      <c r="O47" s="46"/>
      <c r="P47" s="46"/>
      <c r="Q47" s="46"/>
      <c r="R47" s="43"/>
    </row>
    <row r="48" spans="1:18" x14ac:dyDescent="0.25">
      <c r="A48" s="63" t="s">
        <v>6</v>
      </c>
      <c r="B48" s="30"/>
      <c r="C48" s="23"/>
      <c r="D48" s="23">
        <v>-5.2558104648492314</v>
      </c>
      <c r="E48" s="23">
        <v>-5.1287845377373955</v>
      </c>
      <c r="F48" s="23">
        <v>-5.0218966678500134</v>
      </c>
      <c r="G48" s="23">
        <v>-4.7196978496936186</v>
      </c>
      <c r="H48" s="23">
        <v>-4.6814857451798311</v>
      </c>
      <c r="I48" s="65">
        <v>-0.68912107673396861</v>
      </c>
      <c r="J48" s="58">
        <v>200</v>
      </c>
      <c r="K48" s="15">
        <v>0.24929457546742739</v>
      </c>
      <c r="L48" s="23">
        <v>1.3335823938618105</v>
      </c>
      <c r="M48" s="23">
        <v>3.3085023338107753</v>
      </c>
      <c r="N48" s="23">
        <v>3.4278185563606343</v>
      </c>
      <c r="O48" s="23">
        <v>3.5748286191534611</v>
      </c>
      <c r="P48" s="23">
        <v>4.774168558373546</v>
      </c>
      <c r="Q48" s="23">
        <v>5.9314452178603538</v>
      </c>
      <c r="R48" s="34">
        <v>6.3210946518587612</v>
      </c>
    </row>
    <row r="49" spans="1:18" x14ac:dyDescent="0.25">
      <c r="A49" s="9" t="s">
        <v>3</v>
      </c>
      <c r="B49" s="11"/>
      <c r="C49" s="46"/>
      <c r="D49" s="46">
        <v>0.42689359834318452</v>
      </c>
      <c r="E49" s="46">
        <v>0.41292760835008835</v>
      </c>
      <c r="F49" s="46">
        <v>0.39994573274285017</v>
      </c>
      <c r="G49" s="46">
        <v>3.6822448263976071E-2</v>
      </c>
      <c r="H49" s="46">
        <v>1.6811096513521306E-2</v>
      </c>
      <c r="I49" s="10">
        <v>3.9535754192371542E-2</v>
      </c>
      <c r="J49" s="48">
        <v>95.088777877942107</v>
      </c>
      <c r="K49" s="62">
        <v>-1.4302347424759887E-2</v>
      </c>
      <c r="L49" s="46">
        <v>8.5800726984075482E-4</v>
      </c>
      <c r="M49" s="46">
        <v>-0.13730221915015761</v>
      </c>
      <c r="N49" s="46">
        <v>-0.11438398798571825</v>
      </c>
      <c r="O49" s="46">
        <v>-0.10833636868609631</v>
      </c>
      <c r="P49" s="46">
        <v>6.4468218609192718E-4</v>
      </c>
      <c r="Q49" s="46">
        <v>9.8527981089148398E-2</v>
      </c>
      <c r="R49" s="43">
        <v>0.10200235914288669</v>
      </c>
    </row>
    <row r="50" spans="1:18" x14ac:dyDescent="0.25">
      <c r="A50" s="63" t="s">
        <v>6</v>
      </c>
      <c r="B50" s="30"/>
      <c r="C50" s="23">
        <v>-20</v>
      </c>
      <c r="D50" s="23">
        <v>-19.137643590041694</v>
      </c>
      <c r="E50" s="23">
        <v>-15.397659180384348</v>
      </c>
      <c r="F50" s="23">
        <v>-7.0263246732074389</v>
      </c>
      <c r="G50" s="23">
        <v>-6.1458113512089376</v>
      </c>
      <c r="H50" s="23">
        <v>-6.0832433188523076</v>
      </c>
      <c r="I50" s="65">
        <v>-5.661463304069942</v>
      </c>
      <c r="J50" s="58">
        <v>210.27362156617519</v>
      </c>
      <c r="K50" s="15">
        <v>0.41988990971508855</v>
      </c>
      <c r="L50" s="23">
        <v>4.4842246554736782</v>
      </c>
      <c r="M50" s="23">
        <v>8.8378919821049102</v>
      </c>
      <c r="N50" s="23">
        <v>16.912288359418994</v>
      </c>
      <c r="O50" s="23">
        <v>19.999999999896183</v>
      </c>
      <c r="P50" s="23"/>
      <c r="Q50" s="23"/>
      <c r="R50" s="34"/>
    </row>
    <row r="51" spans="1:18" x14ac:dyDescent="0.25">
      <c r="A51" s="9" t="s">
        <v>3</v>
      </c>
      <c r="B51" s="11"/>
      <c r="C51" s="46">
        <v>0.39396778912984587</v>
      </c>
      <c r="D51" s="46">
        <v>0.36417539504012097</v>
      </c>
      <c r="E51" s="46">
        <v>0.23859555855266024</v>
      </c>
      <c r="F51" s="46">
        <v>0.1170623024704156</v>
      </c>
      <c r="G51" s="46">
        <v>0.10719097297301516</v>
      </c>
      <c r="H51" s="46">
        <v>0.10492456427120089</v>
      </c>
      <c r="I51" s="10">
        <v>9.334015680462926E-2</v>
      </c>
      <c r="J51" s="48">
        <v>94.765273952418127</v>
      </c>
      <c r="K51" s="62">
        <v>-6.9226961137900389E-3</v>
      </c>
      <c r="L51" s="46">
        <v>-0.22669195395401687</v>
      </c>
      <c r="M51" s="46">
        <v>-0.48968854428710529</v>
      </c>
      <c r="N51" s="46">
        <v>-0.86852911111959941</v>
      </c>
      <c r="O51" s="46">
        <v>-1.0019409435343789</v>
      </c>
      <c r="P51" s="46"/>
      <c r="Q51" s="46"/>
      <c r="R51" s="43"/>
    </row>
    <row r="52" spans="1:18" x14ac:dyDescent="0.25">
      <c r="A52" s="63" t="s">
        <v>6</v>
      </c>
      <c r="B52" s="30"/>
      <c r="C52" s="23"/>
      <c r="D52" s="53"/>
      <c r="E52" s="53"/>
      <c r="F52" s="53"/>
      <c r="G52" s="53"/>
      <c r="H52" s="53"/>
      <c r="I52" s="19"/>
      <c r="J52" s="29">
        <v>220</v>
      </c>
      <c r="K52" s="16">
        <v>18.412064702802908</v>
      </c>
      <c r="L52" s="53"/>
      <c r="M52" s="53"/>
      <c r="N52" s="53"/>
      <c r="O52" s="53"/>
      <c r="P52" s="23"/>
      <c r="Q52" s="23"/>
      <c r="R52" s="34"/>
    </row>
    <row r="53" spans="1:18" x14ac:dyDescent="0.25">
      <c r="A53" s="9" t="s">
        <v>3</v>
      </c>
      <c r="B53" s="11"/>
      <c r="C53" s="46"/>
      <c r="D53" s="6"/>
      <c r="E53" s="6"/>
      <c r="F53" s="6"/>
      <c r="G53" s="6"/>
      <c r="H53" s="6"/>
      <c r="I53" s="40"/>
      <c r="J53" s="26">
        <v>94.767548960065142</v>
      </c>
      <c r="K53" s="14">
        <v>-0.22477358441793172</v>
      </c>
      <c r="L53" s="6"/>
      <c r="M53" s="6"/>
      <c r="N53" s="6"/>
      <c r="O53" s="6"/>
      <c r="P53" s="46"/>
      <c r="Q53" s="46"/>
      <c r="R53" s="43"/>
    </row>
    <row r="54" spans="1:18" x14ac:dyDescent="0.25">
      <c r="A54" s="63" t="s">
        <v>6</v>
      </c>
      <c r="B54" s="31"/>
      <c r="C54" s="53"/>
      <c r="D54" s="53"/>
      <c r="E54" s="53"/>
      <c r="F54" s="53">
        <v>-5.8360114657146784</v>
      </c>
      <c r="G54" s="53">
        <v>-4.9708445056480901</v>
      </c>
      <c r="H54" s="53">
        <v>-4.6231708921005445</v>
      </c>
      <c r="I54" s="19">
        <v>-0.44995457575091891</v>
      </c>
      <c r="J54" s="29">
        <v>220</v>
      </c>
      <c r="K54" s="16">
        <v>0.78528845932805424</v>
      </c>
      <c r="L54" s="53">
        <v>1.9988456236311549</v>
      </c>
      <c r="M54" s="53">
        <v>2.5424011787643828</v>
      </c>
      <c r="N54" s="53">
        <v>7.029604046160145</v>
      </c>
      <c r="O54" s="53">
        <v>7.5141166832434365</v>
      </c>
      <c r="P54" s="53">
        <v>8.1329218014082585</v>
      </c>
      <c r="Q54" s="53">
        <v>8.2380298172167059</v>
      </c>
      <c r="R54" s="35">
        <v>12.968836645303</v>
      </c>
    </row>
    <row r="55" spans="1:18" x14ac:dyDescent="0.25">
      <c r="A55" s="9" t="s">
        <v>3</v>
      </c>
      <c r="B55" s="12"/>
      <c r="C55" s="6"/>
      <c r="D55" s="6"/>
      <c r="E55" s="6"/>
      <c r="F55" s="6">
        <v>0.48048289246689535</v>
      </c>
      <c r="G55" s="6">
        <v>0.41732688331113366</v>
      </c>
      <c r="H55" s="6">
        <v>0.26396693266597993</v>
      </c>
      <c r="I55" s="40">
        <v>2.3600923583899203E-2</v>
      </c>
      <c r="J55" s="26">
        <v>94.767548960065142</v>
      </c>
      <c r="K55" s="14">
        <v>-4.1189786522323857E-2</v>
      </c>
      <c r="L55" s="6">
        <v>-5.1112255957889374E-2</v>
      </c>
      <c r="M55" s="6">
        <v>-8.2941066115481021E-2</v>
      </c>
      <c r="N55" s="6">
        <v>-0.28287090539642179</v>
      </c>
      <c r="O55" s="6">
        <v>-7.3876120370883314E-2</v>
      </c>
      <c r="P55" s="6">
        <v>6.8508442195522434E-2</v>
      </c>
      <c r="Q55" s="6">
        <v>0.17748470961822704</v>
      </c>
      <c r="R55" s="3">
        <v>2.8481696529723877E-2</v>
      </c>
    </row>
    <row r="56" spans="1:18" x14ac:dyDescent="0.25">
      <c r="A56" s="63" t="s">
        <v>6</v>
      </c>
      <c r="B56" s="30"/>
      <c r="C56" s="23">
        <v>-5.3163525907970595</v>
      </c>
      <c r="D56" s="23">
        <v>-4.7314047008543607</v>
      </c>
      <c r="E56" s="23">
        <v>-4.1800973490834483</v>
      </c>
      <c r="F56" s="23">
        <v>-3.4790090440911179</v>
      </c>
      <c r="G56" s="23">
        <v>-2.6688724768392937</v>
      </c>
      <c r="H56" s="23">
        <v>-1.1294858836184005</v>
      </c>
      <c r="I56" s="65">
        <v>-0.5829258354208946</v>
      </c>
      <c r="J56" s="58">
        <v>240</v>
      </c>
      <c r="K56" s="15">
        <v>1.3402424542226683</v>
      </c>
      <c r="L56" s="23">
        <v>1.8741416199800227</v>
      </c>
      <c r="M56" s="23">
        <v>3.9790202693450532</v>
      </c>
      <c r="N56" s="23">
        <v>5.6963912404894081</v>
      </c>
      <c r="O56" s="23">
        <v>5.895171526075881</v>
      </c>
      <c r="P56" s="23">
        <v>7.5554000515801469</v>
      </c>
      <c r="Q56" s="23">
        <v>7.6176103336054268</v>
      </c>
      <c r="R56" s="34"/>
    </row>
    <row r="57" spans="1:18" x14ac:dyDescent="0.25">
      <c r="A57" s="9" t="s">
        <v>3</v>
      </c>
      <c r="B57" s="11"/>
      <c r="C57" s="46">
        <v>0.42377614261593521</v>
      </c>
      <c r="D57" s="46">
        <v>0.40193549676385487</v>
      </c>
      <c r="E57" s="46">
        <v>0.35066083349310873</v>
      </c>
      <c r="F57" s="46">
        <v>0.30933200720943432</v>
      </c>
      <c r="G57" s="46">
        <v>0.17733151709118999</v>
      </c>
      <c r="H57" s="46">
        <v>3.9905651522744279E-2</v>
      </c>
      <c r="I57" s="10">
        <v>1.1056823809511229E-2</v>
      </c>
      <c r="J57" s="48">
        <v>94.510835591801396</v>
      </c>
      <c r="K57" s="62">
        <v>-2.5421458061927638E-2</v>
      </c>
      <c r="L57" s="46">
        <v>-2.9138898666957402E-2</v>
      </c>
      <c r="M57" s="46">
        <v>-3.4244155564380208E-2</v>
      </c>
      <c r="N57" s="46">
        <v>5.9557515472704381E-2</v>
      </c>
      <c r="O57" s="46">
        <v>4.774735521742457E-2</v>
      </c>
      <c r="P57" s="46">
        <v>-3.9607043793267849E-2</v>
      </c>
      <c r="Q57" s="46">
        <v>-7.4976017468486589E-4</v>
      </c>
      <c r="R57" s="43"/>
    </row>
    <row r="58" spans="1:18" x14ac:dyDescent="0.25">
      <c r="A58" s="63" t="s">
        <v>6</v>
      </c>
      <c r="B58" s="30"/>
      <c r="C58" s="23"/>
      <c r="D58" s="23"/>
      <c r="E58" s="23"/>
      <c r="F58" s="23"/>
      <c r="G58" s="23"/>
      <c r="H58" s="23"/>
      <c r="I58" s="65"/>
      <c r="J58" s="58">
        <v>260</v>
      </c>
      <c r="K58" s="15">
        <v>8.4872495654300906</v>
      </c>
      <c r="L58" s="23">
        <v>8.5405955110008875</v>
      </c>
      <c r="M58" s="23"/>
      <c r="N58" s="23"/>
      <c r="O58" s="23"/>
      <c r="P58" s="23"/>
      <c r="Q58" s="23"/>
      <c r="R58" s="34"/>
    </row>
    <row r="59" spans="1:18" x14ac:dyDescent="0.25">
      <c r="A59" s="9" t="s">
        <v>3</v>
      </c>
      <c r="B59" s="11"/>
      <c r="C59" s="46"/>
      <c r="D59" s="46"/>
      <c r="E59" s="46"/>
      <c r="F59" s="46"/>
      <c r="G59" s="46"/>
      <c r="H59" s="46"/>
      <c r="I59" s="10"/>
      <c r="J59" s="48">
        <v>94.240082340892798</v>
      </c>
      <c r="K59" s="62">
        <v>-3.7239734549018522E-2</v>
      </c>
      <c r="L59" s="46">
        <v>-4.07615693232799E-2</v>
      </c>
      <c r="M59" s="46"/>
      <c r="N59" s="46"/>
      <c r="O59" s="46"/>
      <c r="P59" s="46"/>
      <c r="Q59" s="46"/>
      <c r="R59" s="43"/>
    </row>
    <row r="60" spans="1:18" x14ac:dyDescent="0.25">
      <c r="A60" s="63" t="s">
        <v>6</v>
      </c>
      <c r="B60" s="30"/>
      <c r="C60" s="23">
        <v>-16.96846168017775</v>
      </c>
      <c r="D60" s="23">
        <v>-11.337014279087892</v>
      </c>
      <c r="E60" s="23">
        <v>-4.9177569589761223</v>
      </c>
      <c r="F60" s="23">
        <v>-4.4081235368771292</v>
      </c>
      <c r="G60" s="23">
        <v>-3.4751282451940249</v>
      </c>
      <c r="H60" s="23">
        <v>-1.9279530441954229</v>
      </c>
      <c r="I60" s="65">
        <v>-0.31587617525989842</v>
      </c>
      <c r="J60" s="58">
        <v>260</v>
      </c>
      <c r="K60" s="15">
        <v>1.3719086058897005</v>
      </c>
      <c r="L60" s="23">
        <v>3.0826030696703022</v>
      </c>
      <c r="M60" s="23">
        <v>3.4408732242804447</v>
      </c>
      <c r="N60" s="23">
        <v>3.8580919025381348</v>
      </c>
      <c r="O60" s="23">
        <v>4.413381835307316</v>
      </c>
      <c r="P60" s="23">
        <v>5.1978767888817217</v>
      </c>
      <c r="Q60" s="23">
        <v>6.0447542844950348</v>
      </c>
      <c r="R60" s="34">
        <v>8.2794901642928167</v>
      </c>
    </row>
    <row r="61" spans="1:18" x14ac:dyDescent="0.25">
      <c r="A61" s="9" t="s">
        <v>3</v>
      </c>
      <c r="B61" s="11"/>
      <c r="C61" s="46">
        <v>0.50670522780696103</v>
      </c>
      <c r="D61" s="46">
        <v>0.39506272747244964</v>
      </c>
      <c r="E61" s="46">
        <v>0.18490618526560354</v>
      </c>
      <c r="F61" s="46">
        <v>0.17141108416755912</v>
      </c>
      <c r="G61" s="46">
        <v>0.13325102208536066</v>
      </c>
      <c r="H61" s="46">
        <v>7.342866579884344E-2</v>
      </c>
      <c r="I61" s="10">
        <v>-4.5949651322985119E-4</v>
      </c>
      <c r="J61" s="48">
        <v>94.240082340892798</v>
      </c>
      <c r="K61" s="62">
        <v>1.9956782760175429E-3</v>
      </c>
      <c r="L61" s="46">
        <v>6.6392513396394293E-2</v>
      </c>
      <c r="M61" s="46">
        <v>0.1219176591071971</v>
      </c>
      <c r="N61" s="46">
        <v>0.17818622605933854</v>
      </c>
      <c r="O61" s="46">
        <v>0.18778163162728845</v>
      </c>
      <c r="P61" s="46">
        <v>0.19047093439647256</v>
      </c>
      <c r="Q61" s="46">
        <v>0.25051749299812798</v>
      </c>
      <c r="R61" s="43">
        <v>-2.7197837444830952E-2</v>
      </c>
    </row>
    <row r="62" spans="1:18" x14ac:dyDescent="0.25">
      <c r="A62" s="70" t="s">
        <v>6</v>
      </c>
      <c r="B62" s="22"/>
      <c r="C62" s="42"/>
      <c r="D62" s="42"/>
      <c r="E62" s="42"/>
      <c r="F62" s="42"/>
      <c r="G62" s="42"/>
      <c r="H62" s="42">
        <v>-12.718860810449744</v>
      </c>
      <c r="I62" s="25">
        <v>-11.284786352705074</v>
      </c>
      <c r="J62" s="61">
        <v>280</v>
      </c>
      <c r="K62" s="51"/>
      <c r="L62" s="42"/>
      <c r="M62" s="42"/>
      <c r="N62" s="42"/>
      <c r="O62" s="42"/>
      <c r="P62" s="42"/>
      <c r="Q62" s="42"/>
      <c r="R62" s="55"/>
    </row>
    <row r="63" spans="1:18" x14ac:dyDescent="0.25">
      <c r="A63" s="8" t="s">
        <v>3</v>
      </c>
      <c r="B63" s="1"/>
      <c r="C63" s="52"/>
      <c r="D63" s="52"/>
      <c r="E63" s="52"/>
      <c r="F63" s="52"/>
      <c r="G63" s="52"/>
      <c r="H63" s="52">
        <v>0.3859567344027397</v>
      </c>
      <c r="I63" s="54">
        <v>0.31666007928065198</v>
      </c>
      <c r="J63" s="68">
        <v>94.07835662540694</v>
      </c>
      <c r="K63" s="2"/>
      <c r="L63" s="52"/>
      <c r="M63" s="52"/>
      <c r="N63" s="52"/>
      <c r="O63" s="52"/>
      <c r="P63" s="52"/>
      <c r="Q63" s="52"/>
      <c r="R63" s="37"/>
    </row>
    <row r="65" spans="1:18" x14ac:dyDescent="0.25">
      <c r="A65" s="69"/>
      <c r="B65" s="36" t="s">
        <v>2</v>
      </c>
      <c r="C65" s="78" t="str">
        <f>IF($C$3=0, "", $C$3)</f>
        <v/>
      </c>
      <c r="D65" s="78"/>
      <c r="E65" s="78"/>
      <c r="F65" s="78"/>
      <c r="G65" s="78"/>
      <c r="H65" s="78"/>
      <c r="I65" s="78"/>
      <c r="J65" s="59"/>
      <c r="K65" s="13" t="s">
        <v>11</v>
      </c>
      <c r="L65" s="74">
        <f>J71</f>
        <v>280</v>
      </c>
      <c r="M65" s="74"/>
      <c r="N65" s="74"/>
      <c r="O65" s="18" t="s">
        <v>12</v>
      </c>
      <c r="P65" s="74">
        <v>380</v>
      </c>
      <c r="Q65" s="74"/>
      <c r="R65" s="49"/>
    </row>
    <row r="66" spans="1:18" x14ac:dyDescent="0.25">
      <c r="A66" s="69"/>
      <c r="B66" s="36" t="s">
        <v>0</v>
      </c>
      <c r="C66" s="75" t="str">
        <f>IF($C$4=0, "", $C$4)</f>
        <v/>
      </c>
      <c r="D66" s="75"/>
      <c r="E66" s="75"/>
      <c r="F66" s="75"/>
      <c r="G66" s="75"/>
      <c r="H66" s="75"/>
      <c r="I66" s="75"/>
      <c r="J66" s="59"/>
      <c r="K66" s="13" t="s">
        <v>5</v>
      </c>
      <c r="L66" s="76"/>
      <c r="M66" s="77"/>
      <c r="N66" s="77"/>
      <c r="O66" s="32"/>
      <c r="P66" s="56"/>
      <c r="Q66" s="56"/>
      <c r="R66" s="56"/>
    </row>
    <row r="67" spans="1:18" x14ac:dyDescent="0.25">
      <c r="A67" s="69"/>
      <c r="B67" s="36" t="s">
        <v>9</v>
      </c>
      <c r="C67" s="75" t="str">
        <f>IF($C$5=0, "", $C$5)</f>
        <v/>
      </c>
      <c r="D67" s="75"/>
      <c r="E67" s="75"/>
      <c r="F67" s="75"/>
      <c r="G67" s="75"/>
      <c r="H67" s="75"/>
      <c r="I67" s="75"/>
      <c r="J67" s="5"/>
      <c r="K67" s="67" t="s">
        <v>7</v>
      </c>
      <c r="L67" s="64">
        <v>3</v>
      </c>
      <c r="M67" s="67" t="s">
        <v>4</v>
      </c>
      <c r="N67" s="64">
        <v>5</v>
      </c>
      <c r="O67" s="33"/>
      <c r="P67" s="57"/>
      <c r="Q67" s="57"/>
      <c r="R67" s="57"/>
    </row>
    <row r="68" spans="1:18" x14ac:dyDescent="0.25">
      <c r="A68" s="39"/>
      <c r="B68" s="56"/>
      <c r="C68" s="38"/>
      <c r="D68" s="38"/>
      <c r="E68" s="38"/>
      <c r="F68" s="38"/>
      <c r="G68" s="38"/>
      <c r="H68" s="38"/>
      <c r="I68" s="21"/>
      <c r="J68" s="66"/>
      <c r="K68" s="32"/>
      <c r="L68" s="73"/>
      <c r="M68" s="73"/>
      <c r="N68" s="73"/>
      <c r="O68" s="39"/>
      <c r="P68" s="39"/>
      <c r="Q68" s="39"/>
      <c r="R68" s="39"/>
    </row>
    <row r="69" spans="1:18" x14ac:dyDescent="0.25">
      <c r="A69" s="45"/>
      <c r="B69" s="28"/>
      <c r="C69" s="28"/>
      <c r="D69" s="28"/>
      <c r="E69" s="28"/>
      <c r="F69" s="28"/>
      <c r="G69" s="28"/>
      <c r="H69" s="28"/>
      <c r="I69" s="28"/>
      <c r="J69" s="44" t="s">
        <v>1</v>
      </c>
      <c r="K69" s="28"/>
      <c r="L69" s="28"/>
      <c r="M69" s="28"/>
      <c r="N69" s="28"/>
      <c r="O69" s="28"/>
      <c r="P69" s="28"/>
      <c r="Q69" s="28"/>
      <c r="R69" s="28"/>
    </row>
    <row r="70" spans="1:18" ht="12" customHeight="1" x14ac:dyDescent="0.25">
      <c r="A70" s="20"/>
      <c r="B70" s="79" t="s">
        <v>8</v>
      </c>
      <c r="C70" s="79"/>
      <c r="D70" s="79"/>
      <c r="E70" s="79"/>
      <c r="F70" s="79"/>
      <c r="G70" s="79"/>
      <c r="H70" s="79"/>
      <c r="I70" s="80"/>
      <c r="J70" s="47" t="s">
        <v>14</v>
      </c>
      <c r="K70" s="81" t="s">
        <v>13</v>
      </c>
      <c r="L70" s="79"/>
      <c r="M70" s="79"/>
      <c r="N70" s="79"/>
      <c r="O70" s="79"/>
      <c r="P70" s="79"/>
      <c r="Q70" s="79"/>
      <c r="R70" s="80"/>
    </row>
    <row r="71" spans="1:18" x14ac:dyDescent="0.25">
      <c r="A71" s="4" t="s">
        <v>6</v>
      </c>
      <c r="B71" s="41">
        <v>-6.5415033003959433</v>
      </c>
      <c r="C71" s="7">
        <v>-6.1519308771095957</v>
      </c>
      <c r="D71" s="7">
        <v>-6.1427834156677061</v>
      </c>
      <c r="E71" s="7">
        <v>-6.1184491590167109</v>
      </c>
      <c r="F71" s="7">
        <v>-4.3671927298573987</v>
      </c>
      <c r="G71" s="7">
        <v>-3.766870073833033</v>
      </c>
      <c r="H71" s="7">
        <v>-2.7912655022524824</v>
      </c>
      <c r="I71" s="72">
        <v>-0.4853749131384788</v>
      </c>
      <c r="J71" s="27">
        <v>280</v>
      </c>
      <c r="K71" s="71">
        <v>0.95711613012089458</v>
      </c>
      <c r="L71" s="7">
        <v>2.0660682302138795</v>
      </c>
      <c r="M71" s="7">
        <v>2.9962199654888053</v>
      </c>
      <c r="N71" s="7">
        <v>5.486489782062101</v>
      </c>
      <c r="O71" s="7">
        <v>6.1388873082887905</v>
      </c>
      <c r="P71" s="7"/>
      <c r="Q71" s="7"/>
      <c r="R71" s="50"/>
    </row>
    <row r="72" spans="1:18" x14ac:dyDescent="0.25">
      <c r="A72" s="9" t="s">
        <v>3</v>
      </c>
      <c r="B72" s="11">
        <v>0.24919773340184292</v>
      </c>
      <c r="C72" s="46">
        <v>0.24248187036850766</v>
      </c>
      <c r="D72" s="46">
        <v>0.18562672308196682</v>
      </c>
      <c r="E72" s="46">
        <v>0.14428859743786404</v>
      </c>
      <c r="F72" s="46">
        <v>0.14188762719943782</v>
      </c>
      <c r="G72" s="46">
        <v>0.11462290355572691</v>
      </c>
      <c r="H72" s="46">
        <v>9.5909585076711323E-2</v>
      </c>
      <c r="I72" s="10">
        <v>-1.001871123700937E-2</v>
      </c>
      <c r="J72" s="48">
        <v>94.07835662540694</v>
      </c>
      <c r="K72" s="62">
        <v>1.9756006889508626E-2</v>
      </c>
      <c r="L72" s="46">
        <v>4.7006056716568878E-2</v>
      </c>
      <c r="M72" s="46">
        <v>0.14585611946965571</v>
      </c>
      <c r="N72" s="46">
        <v>0.20599707179501081</v>
      </c>
      <c r="O72" s="46">
        <v>0.18581375928020805</v>
      </c>
      <c r="P72" s="46"/>
      <c r="Q72" s="46"/>
      <c r="R72" s="43"/>
    </row>
    <row r="73" spans="1:18" x14ac:dyDescent="0.25">
      <c r="A73" s="70" t="s">
        <v>6</v>
      </c>
      <c r="B73" s="22"/>
      <c r="C73" s="42"/>
      <c r="D73" s="42"/>
      <c r="E73" s="42"/>
      <c r="F73" s="42"/>
      <c r="G73" s="42"/>
      <c r="H73" s="42">
        <v>-9.6336007228860687</v>
      </c>
      <c r="I73" s="25">
        <v>-7.5543450133895789</v>
      </c>
      <c r="J73" s="58">
        <v>300</v>
      </c>
      <c r="K73" s="51"/>
      <c r="L73" s="42"/>
      <c r="M73" s="42"/>
      <c r="N73" s="42"/>
      <c r="O73" s="42"/>
      <c r="P73" s="42"/>
      <c r="Q73" s="42"/>
      <c r="R73" s="55"/>
    </row>
    <row r="74" spans="1:18" x14ac:dyDescent="0.25">
      <c r="A74" s="9" t="s">
        <v>3</v>
      </c>
      <c r="B74" s="11"/>
      <c r="C74" s="46"/>
      <c r="D74" s="46"/>
      <c r="E74" s="46"/>
      <c r="F74" s="46"/>
      <c r="G74" s="46"/>
      <c r="H74" s="46">
        <v>0.50500743582952623</v>
      </c>
      <c r="I74" s="10">
        <v>0.40307810735458816</v>
      </c>
      <c r="J74" s="17">
        <v>93.883935539214335</v>
      </c>
      <c r="K74" s="62"/>
      <c r="L74" s="46"/>
      <c r="M74" s="46"/>
      <c r="N74" s="46"/>
      <c r="O74" s="46"/>
      <c r="P74" s="46"/>
      <c r="Q74" s="46"/>
      <c r="R74" s="43"/>
    </row>
    <row r="75" spans="1:18" x14ac:dyDescent="0.25">
      <c r="A75" s="63" t="s">
        <v>6</v>
      </c>
      <c r="B75" s="30">
        <v>-7.0712454321149067</v>
      </c>
      <c r="C75" s="23">
        <v>-6.4042184079044251</v>
      </c>
      <c r="D75" s="23">
        <v>-6.3885872323138049</v>
      </c>
      <c r="E75" s="23">
        <v>-6.2595502265343459</v>
      </c>
      <c r="F75" s="23">
        <v>-5.1402890400507264</v>
      </c>
      <c r="G75" s="23">
        <v>-3.5076535933166468</v>
      </c>
      <c r="H75" s="23">
        <v>-1.6722894082167237</v>
      </c>
      <c r="I75" s="65">
        <v>-0.35363657372267454</v>
      </c>
      <c r="J75" s="58">
        <v>300</v>
      </c>
      <c r="K75" s="15">
        <v>0.9306690705674896</v>
      </c>
      <c r="L75" s="23">
        <v>2.8067652182698595</v>
      </c>
      <c r="M75" s="23">
        <v>5.019769200455233</v>
      </c>
      <c r="N75" s="23">
        <v>6.6318690558558622</v>
      </c>
      <c r="O75" s="23"/>
      <c r="P75" s="23"/>
      <c r="Q75" s="23"/>
      <c r="R75" s="34"/>
    </row>
    <row r="76" spans="1:18" x14ac:dyDescent="0.25">
      <c r="A76" s="9" t="s">
        <v>3</v>
      </c>
      <c r="B76" s="11">
        <v>0.3755079031333679</v>
      </c>
      <c r="C76" s="46">
        <v>0.36403786603437993</v>
      </c>
      <c r="D76" s="46">
        <v>0.26660609730845408</v>
      </c>
      <c r="E76" s="46">
        <v>0.15531448620198773</v>
      </c>
      <c r="F76" s="46">
        <v>0.10395395826336085</v>
      </c>
      <c r="G76" s="46">
        <v>1.8324298445932641E-2</v>
      </c>
      <c r="H76" s="46">
        <v>-1.6948710273126721E-2</v>
      </c>
      <c r="I76" s="10">
        <v>3.1736959653443364E-3</v>
      </c>
      <c r="J76" s="17">
        <v>93.883935539214335</v>
      </c>
      <c r="K76" s="62">
        <v>-8.352248873023882E-3</v>
      </c>
      <c r="L76" s="46">
        <v>3.777668124656941E-2</v>
      </c>
      <c r="M76" s="46">
        <v>2.3777532957751646E-3</v>
      </c>
      <c r="N76" s="46">
        <v>-2.2907823621665102E-3</v>
      </c>
      <c r="O76" s="46"/>
      <c r="P76" s="46"/>
      <c r="Q76" s="46"/>
      <c r="R76" s="43"/>
    </row>
    <row r="77" spans="1:18" x14ac:dyDescent="0.25">
      <c r="A77" s="70" t="s">
        <v>6</v>
      </c>
      <c r="B77" s="22"/>
      <c r="C77" s="42">
        <v>-20</v>
      </c>
      <c r="D77" s="42">
        <v>-7.207637328933826</v>
      </c>
      <c r="E77" s="42">
        <v>-6.6926191268475748</v>
      </c>
      <c r="F77" s="42">
        <v>-5.3062175476265541</v>
      </c>
      <c r="G77" s="42">
        <v>-3.198783891968084</v>
      </c>
      <c r="H77" s="42">
        <v>-1.5852529109206301</v>
      </c>
      <c r="I77" s="25">
        <v>-0.50316876217340933</v>
      </c>
      <c r="J77" s="58">
        <v>320</v>
      </c>
      <c r="K77" s="51">
        <v>1.4872825820417539</v>
      </c>
      <c r="L77" s="42">
        <v>2.4966189064926745</v>
      </c>
      <c r="M77" s="42">
        <v>4.3105029787216331</v>
      </c>
      <c r="N77" s="42">
        <v>5.4715268548393077</v>
      </c>
      <c r="O77" s="42">
        <v>6.3006454620376253</v>
      </c>
      <c r="P77" s="42"/>
      <c r="Q77" s="42"/>
      <c r="R77" s="55"/>
    </row>
    <row r="78" spans="1:18" x14ac:dyDescent="0.25">
      <c r="A78" s="9" t="s">
        <v>3</v>
      </c>
      <c r="B78" s="11"/>
      <c r="C78" s="46">
        <v>0.68149779763875529</v>
      </c>
      <c r="D78" s="46">
        <v>0.20459215556742549</v>
      </c>
      <c r="E78" s="46">
        <v>0.19081705252116876</v>
      </c>
      <c r="F78" s="46">
        <v>0.16245227426578879</v>
      </c>
      <c r="G78" s="46">
        <v>3.3200396447696789E-2</v>
      </c>
      <c r="H78" s="46">
        <v>-4.4613125858603553E-3</v>
      </c>
      <c r="I78" s="10">
        <v>1.2035228175975021E-2</v>
      </c>
      <c r="J78" s="17">
        <v>93.725695384507389</v>
      </c>
      <c r="K78" s="62">
        <v>-3.5574118631132023E-2</v>
      </c>
      <c r="L78" s="46">
        <v>-4.532482147533301E-2</v>
      </c>
      <c r="M78" s="46">
        <v>-1.4956835464019491E-2</v>
      </c>
      <c r="N78" s="46">
        <v>-1.6327248112091297E-2</v>
      </c>
      <c r="O78" s="46">
        <v>8.8467067542111977E-2</v>
      </c>
      <c r="P78" s="46"/>
      <c r="Q78" s="46"/>
      <c r="R78" s="43"/>
    </row>
    <row r="79" spans="1:18" x14ac:dyDescent="0.25">
      <c r="A79" s="63" t="s">
        <v>6</v>
      </c>
      <c r="B79" s="30"/>
      <c r="C79" s="23"/>
      <c r="D79" s="23"/>
      <c r="E79" s="23"/>
      <c r="F79" s="23"/>
      <c r="G79" s="23">
        <v>-7.5181995144294245</v>
      </c>
      <c r="H79" s="23">
        <v>-7.3425795178643938</v>
      </c>
      <c r="I79" s="65">
        <v>-6.7319273216552542</v>
      </c>
      <c r="J79" s="58">
        <v>340</v>
      </c>
      <c r="K79" s="15"/>
      <c r="L79" s="23"/>
      <c r="M79" s="23"/>
      <c r="N79" s="23"/>
      <c r="O79" s="23"/>
      <c r="P79" s="23"/>
      <c r="Q79" s="23"/>
      <c r="R79" s="34"/>
    </row>
    <row r="80" spans="1:18" x14ac:dyDescent="0.25">
      <c r="A80" s="9" t="s">
        <v>3</v>
      </c>
      <c r="B80" s="11"/>
      <c r="C80" s="46"/>
      <c r="D80" s="46"/>
      <c r="E80" s="46"/>
      <c r="F80" s="46"/>
      <c r="G80" s="46">
        <v>0.71260720696636781</v>
      </c>
      <c r="H80" s="46">
        <v>0.67789216183079759</v>
      </c>
      <c r="I80" s="10">
        <v>0.56803127597889613</v>
      </c>
      <c r="J80" s="48">
        <v>93.458198696222837</v>
      </c>
      <c r="K80" s="62"/>
      <c r="L80" s="46"/>
      <c r="M80" s="46"/>
      <c r="N80" s="46"/>
      <c r="O80" s="46"/>
      <c r="P80" s="46"/>
      <c r="Q80" s="46"/>
      <c r="R80" s="43"/>
    </row>
    <row r="81" spans="1:18" x14ac:dyDescent="0.25">
      <c r="A81" s="63" t="s">
        <v>6</v>
      </c>
      <c r="B81" s="30">
        <v>-6.375841441033808</v>
      </c>
      <c r="C81" s="23">
        <v>-3.6445221694808971</v>
      </c>
      <c r="D81" s="23">
        <v>-3.493869115162866</v>
      </c>
      <c r="E81" s="23">
        <v>-3.0846025686529295</v>
      </c>
      <c r="F81" s="23">
        <v>-2.7201662766403274</v>
      </c>
      <c r="G81" s="23">
        <v>-1.22558006456212</v>
      </c>
      <c r="H81" s="23">
        <v>-0.74215083384538261</v>
      </c>
      <c r="I81" s="65">
        <v>-1.0538974433259796E-2</v>
      </c>
      <c r="J81" s="58">
        <v>340</v>
      </c>
      <c r="K81" s="15">
        <v>0.48357833828065466</v>
      </c>
      <c r="L81" s="23">
        <v>1.2675680797424675</v>
      </c>
      <c r="M81" s="23">
        <v>2.4198351192140102</v>
      </c>
      <c r="N81" s="23">
        <v>2.9940553218644794</v>
      </c>
      <c r="O81" s="23">
        <v>3.50127124601266</v>
      </c>
      <c r="P81" s="23">
        <v>4.5464291876546916</v>
      </c>
      <c r="Q81" s="23">
        <v>4.989092316417068</v>
      </c>
      <c r="R81" s="34">
        <v>5.877071989492709</v>
      </c>
    </row>
    <row r="82" spans="1:18" x14ac:dyDescent="0.25">
      <c r="A82" s="9" t="s">
        <v>3</v>
      </c>
      <c r="B82" s="11">
        <v>0.51655978252463797</v>
      </c>
      <c r="C82" s="46">
        <v>0.17198928891384924</v>
      </c>
      <c r="D82" s="46">
        <v>0.13428337110063637</v>
      </c>
      <c r="E82" s="46">
        <v>9.4753384938172758E-2</v>
      </c>
      <c r="F82" s="46">
        <v>8.5186635161917934E-2</v>
      </c>
      <c r="G82" s="46">
        <v>2.4153162877894374E-2</v>
      </c>
      <c r="H82" s="46">
        <v>1.3115721234569833E-2</v>
      </c>
      <c r="I82" s="10">
        <v>-1.1855478804250197E-3</v>
      </c>
      <c r="J82" s="48">
        <v>93.458198696222837</v>
      </c>
      <c r="K82" s="62">
        <v>5.4398582860159195E-2</v>
      </c>
      <c r="L82" s="46">
        <v>5.9494721456232469E-2</v>
      </c>
      <c r="M82" s="46">
        <v>0.18491602102811555</v>
      </c>
      <c r="N82" s="46">
        <v>0.24391338301899168</v>
      </c>
      <c r="O82" s="46">
        <v>0.27127367610404463</v>
      </c>
      <c r="P82" s="46">
        <v>0.21357471214551538</v>
      </c>
      <c r="Q82" s="46">
        <v>0.20342115748984213</v>
      </c>
      <c r="R82" s="43">
        <v>0.20678418933452747</v>
      </c>
    </row>
    <row r="83" spans="1:18" x14ac:dyDescent="0.25">
      <c r="A83" s="63" t="s">
        <v>6</v>
      </c>
      <c r="B83" s="30"/>
      <c r="C83" s="23"/>
      <c r="D83" s="53">
        <v>-6.5525573502867935</v>
      </c>
      <c r="E83" s="53">
        <v>-5.4331742027117524</v>
      </c>
      <c r="F83" s="53">
        <v>-4.5930588161937553</v>
      </c>
      <c r="G83" s="53">
        <v>-4.4200313377727927</v>
      </c>
      <c r="H83" s="53">
        <v>-3.1416972825899343</v>
      </c>
      <c r="I83" s="19">
        <v>-0.73508908105167947</v>
      </c>
      <c r="J83" s="29">
        <v>360</v>
      </c>
      <c r="K83" s="16">
        <v>5.7036953913559785E-2</v>
      </c>
      <c r="L83" s="53">
        <v>1.1359823321523308</v>
      </c>
      <c r="M83" s="53">
        <v>3.4889645353411431</v>
      </c>
      <c r="N83" s="53">
        <v>4.25341521727605</v>
      </c>
      <c r="O83" s="53">
        <v>4.9440142970565439</v>
      </c>
      <c r="P83" s="23">
        <v>5.9255471670709561</v>
      </c>
      <c r="Q83" s="23">
        <v>6.5745564515933665</v>
      </c>
      <c r="R83" s="34"/>
    </row>
    <row r="84" spans="1:18" x14ac:dyDescent="0.25">
      <c r="A84" s="9" t="s">
        <v>3</v>
      </c>
      <c r="B84" s="11"/>
      <c r="C84" s="46"/>
      <c r="D84" s="6">
        <v>0.47024122975318505</v>
      </c>
      <c r="E84" s="6">
        <v>0.40098377587005984</v>
      </c>
      <c r="F84" s="6">
        <v>0.24901519264879823</v>
      </c>
      <c r="G84" s="6">
        <v>0.181855643382832</v>
      </c>
      <c r="H84" s="6">
        <v>7.6796716544137666E-2</v>
      </c>
      <c r="I84" s="40">
        <v>4.3923100939338156E-2</v>
      </c>
      <c r="J84" s="26">
        <v>93.34799111513783</v>
      </c>
      <c r="K84" s="14">
        <v>-3.4080765836392857E-3</v>
      </c>
      <c r="L84" s="6">
        <v>1.6094050109188629E-2</v>
      </c>
      <c r="M84" s="6">
        <v>-9.7791993413807177E-2</v>
      </c>
      <c r="N84" s="6">
        <v>-3.2361263552061814E-2</v>
      </c>
      <c r="O84" s="6">
        <v>4.884814397011894E-2</v>
      </c>
      <c r="P84" s="46">
        <v>0.1179347205876411</v>
      </c>
      <c r="Q84" s="46">
        <v>8.5278851280122581E-2</v>
      </c>
      <c r="R84" s="43"/>
    </row>
    <row r="85" spans="1:18" x14ac:dyDescent="0.25">
      <c r="A85" s="63" t="s">
        <v>6</v>
      </c>
      <c r="B85" s="31"/>
      <c r="C85" s="53"/>
      <c r="D85" s="53"/>
      <c r="E85" s="53">
        <v>-19.817855650217393</v>
      </c>
      <c r="F85" s="53">
        <v>-19.722458403475969</v>
      </c>
      <c r="G85" s="53">
        <v>-19.57856494052729</v>
      </c>
      <c r="H85" s="53">
        <v>-14.889542794649945</v>
      </c>
      <c r="I85" s="19">
        <v>-8.860188495108968</v>
      </c>
      <c r="J85" s="29">
        <v>369.56936968225432</v>
      </c>
      <c r="K85" s="16"/>
      <c r="L85" s="53"/>
      <c r="M85" s="53"/>
      <c r="N85" s="53"/>
      <c r="O85" s="53"/>
      <c r="P85" s="53"/>
      <c r="Q85" s="53"/>
      <c r="R85" s="35"/>
    </row>
    <row r="86" spans="1:18" x14ac:dyDescent="0.25">
      <c r="A86" s="9" t="s">
        <v>3</v>
      </c>
      <c r="B86" s="12"/>
      <c r="C86" s="6"/>
      <c r="D86" s="6"/>
      <c r="E86" s="6">
        <v>0.76521071265901242</v>
      </c>
      <c r="F86" s="6">
        <v>0.76093354976424621</v>
      </c>
      <c r="G86" s="6">
        <v>0.75612647672583932</v>
      </c>
      <c r="H86" s="6">
        <v>0.5862873989028401</v>
      </c>
      <c r="I86" s="40">
        <v>0.35634683539294087</v>
      </c>
      <c r="J86" s="26">
        <v>93.24557646365588</v>
      </c>
      <c r="K86" s="14"/>
      <c r="L86" s="6"/>
      <c r="M86" s="6"/>
      <c r="N86" s="6"/>
      <c r="O86" s="6"/>
      <c r="P86" s="6"/>
      <c r="Q86" s="6"/>
      <c r="R86" s="3"/>
    </row>
    <row r="87" spans="1:18" x14ac:dyDescent="0.25">
      <c r="A87" s="63" t="s">
        <v>6</v>
      </c>
      <c r="B87" s="30">
        <v>-7.8801617986758323</v>
      </c>
      <c r="C87" s="23">
        <v>-6.8130376370559276</v>
      </c>
      <c r="D87" s="23">
        <v>-5.6856521192955807</v>
      </c>
      <c r="E87" s="23">
        <v>-3.9339239291108932</v>
      </c>
      <c r="F87" s="23">
        <v>-3.7351237409440792</v>
      </c>
      <c r="G87" s="23">
        <v>-3.7112354408247299</v>
      </c>
      <c r="H87" s="23">
        <v>-0.3294343586255728</v>
      </c>
      <c r="I87" s="65">
        <v>-0.32624236696111097</v>
      </c>
      <c r="J87" s="58">
        <v>369.56936968225432</v>
      </c>
      <c r="K87" s="15">
        <v>4.9168864962251533</v>
      </c>
      <c r="L87" s="23">
        <v>9.5090619434878114</v>
      </c>
      <c r="M87" s="23">
        <v>9.6849601712823343</v>
      </c>
      <c r="N87" s="23">
        <v>9.781514152014875</v>
      </c>
      <c r="O87" s="23">
        <v>9.8871887672838028</v>
      </c>
      <c r="P87" s="23">
        <v>20.000000000006715</v>
      </c>
      <c r="Q87" s="23"/>
      <c r="R87" s="34"/>
    </row>
    <row r="88" spans="1:18" x14ac:dyDescent="0.25">
      <c r="A88" s="9" t="s">
        <v>3</v>
      </c>
      <c r="B88" s="11">
        <v>0.3161283777847359</v>
      </c>
      <c r="C88" s="46">
        <v>0.2810573952043427</v>
      </c>
      <c r="D88" s="46">
        <v>0.22500969145478678</v>
      </c>
      <c r="E88" s="46">
        <v>0.14353294377197301</v>
      </c>
      <c r="F88" s="46">
        <v>0.12694345883650726</v>
      </c>
      <c r="G88" s="46">
        <v>0.12551067318025844</v>
      </c>
      <c r="H88" s="46">
        <v>9.5361391484658498E-3</v>
      </c>
      <c r="I88" s="10">
        <v>9.4857502409979588E-3</v>
      </c>
      <c r="J88" s="48">
        <v>93.24557646365588</v>
      </c>
      <c r="K88" s="62">
        <v>-0.14069618163830455</v>
      </c>
      <c r="L88" s="46">
        <v>-0.2619886610477522</v>
      </c>
      <c r="M88" s="46">
        <v>-0.26929127181267631</v>
      </c>
      <c r="N88" s="46">
        <v>-0.27293292473009956</v>
      </c>
      <c r="O88" s="46">
        <v>-0.27589109961100178</v>
      </c>
      <c r="P88" s="46">
        <v>-0.54614067636249786</v>
      </c>
      <c r="Q88" s="46"/>
      <c r="R88" s="43"/>
    </row>
    <row r="89" spans="1:18" x14ac:dyDescent="0.25">
      <c r="A89" s="63" t="s">
        <v>6</v>
      </c>
      <c r="B89" s="30"/>
      <c r="C89" s="23"/>
      <c r="D89" s="23"/>
      <c r="E89" s="23"/>
      <c r="F89" s="23"/>
      <c r="G89" s="23"/>
      <c r="H89" s="23"/>
      <c r="I89" s="65"/>
      <c r="J89" s="58">
        <v>379.72697559348302</v>
      </c>
      <c r="K89" s="15">
        <v>16.53242672343405</v>
      </c>
      <c r="L89" s="23">
        <v>17.291903217902394</v>
      </c>
      <c r="M89" s="23">
        <v>17.984253823389359</v>
      </c>
      <c r="N89" s="23"/>
      <c r="O89" s="23"/>
      <c r="P89" s="23"/>
      <c r="Q89" s="23"/>
      <c r="R89" s="34"/>
    </row>
    <row r="90" spans="1:18" x14ac:dyDescent="0.25">
      <c r="A90" s="9" t="s">
        <v>3</v>
      </c>
      <c r="B90" s="11"/>
      <c r="C90" s="46"/>
      <c r="D90" s="46"/>
      <c r="E90" s="46"/>
      <c r="F90" s="46"/>
      <c r="G90" s="46"/>
      <c r="H90" s="46"/>
      <c r="I90" s="10"/>
      <c r="J90" s="48">
        <v>93.003742103235311</v>
      </c>
      <c r="K90" s="62">
        <v>-0.30160465270019188</v>
      </c>
      <c r="L90" s="46">
        <v>-0.28064291060212554</v>
      </c>
      <c r="M90" s="46">
        <v>-0.23851151211763977</v>
      </c>
      <c r="N90" s="46"/>
      <c r="O90" s="46"/>
      <c r="P90" s="46"/>
      <c r="Q90" s="46"/>
      <c r="R90" s="43"/>
    </row>
    <row r="91" spans="1:18" x14ac:dyDescent="0.25">
      <c r="A91" s="63" t="s">
        <v>6</v>
      </c>
      <c r="B91" s="30"/>
      <c r="C91" s="23"/>
      <c r="D91" s="23">
        <v>-12.621977932160521</v>
      </c>
      <c r="E91" s="23">
        <v>-12.469209286314266</v>
      </c>
      <c r="F91" s="23">
        <v>-5.187935709696589</v>
      </c>
      <c r="G91" s="23">
        <v>-4.9935731751168433</v>
      </c>
      <c r="H91" s="23">
        <v>-4.925658729852449</v>
      </c>
      <c r="I91" s="65">
        <v>-3.9783068242386186</v>
      </c>
      <c r="J91" s="58">
        <v>379.72697559348302</v>
      </c>
      <c r="K91" s="15">
        <v>6.201301845890228E-2</v>
      </c>
      <c r="L91" s="23">
        <v>2.2274025834029985</v>
      </c>
      <c r="M91" s="23">
        <v>7.1465387901415447</v>
      </c>
      <c r="N91" s="23">
        <v>13.280773023242922</v>
      </c>
      <c r="O91" s="23">
        <v>13.404656300617575</v>
      </c>
      <c r="P91" s="23">
        <v>15.909759507901079</v>
      </c>
      <c r="Q91" s="23">
        <v>16.103553040845355</v>
      </c>
      <c r="R91" s="34">
        <v>16.347034488407459</v>
      </c>
    </row>
    <row r="92" spans="1:18" x14ac:dyDescent="0.25">
      <c r="A92" s="9" t="s">
        <v>3</v>
      </c>
      <c r="B92" s="11"/>
      <c r="C92" s="46"/>
      <c r="D92" s="46">
        <v>0.86089888640216827</v>
      </c>
      <c r="E92" s="46">
        <v>0.85000593495195176</v>
      </c>
      <c r="F92" s="46">
        <v>0.29382854783567325</v>
      </c>
      <c r="G92" s="46">
        <v>0.26153178002712707</v>
      </c>
      <c r="H92" s="46">
        <v>0.22572313490631757</v>
      </c>
      <c r="I92" s="10">
        <v>0.2042685064550227</v>
      </c>
      <c r="J92" s="48">
        <v>93.003742103235311</v>
      </c>
      <c r="K92" s="62">
        <v>-3.184094948181837E-3</v>
      </c>
      <c r="L92" s="46">
        <v>-4.9816684606824424E-2</v>
      </c>
      <c r="M92" s="46">
        <v>-0.12617118571756691</v>
      </c>
      <c r="N92" s="46">
        <v>-0.21243261675630265</v>
      </c>
      <c r="O92" s="46">
        <v>-0.1978360689616494</v>
      </c>
      <c r="P92" s="46">
        <v>-0.28717448947855928</v>
      </c>
      <c r="Q92" s="46">
        <v>-0.29197288344556682</v>
      </c>
      <c r="R92" s="43">
        <v>-0.29546394420707145</v>
      </c>
    </row>
    <row r="93" spans="1:18" x14ac:dyDescent="0.25">
      <c r="A93" s="70" t="s">
        <v>6</v>
      </c>
      <c r="B93" s="22"/>
      <c r="C93" s="42"/>
      <c r="D93" s="42"/>
      <c r="E93" s="42"/>
      <c r="F93" s="42"/>
      <c r="G93" s="42"/>
      <c r="H93" s="42">
        <v>-20</v>
      </c>
      <c r="I93" s="25">
        <v>-12.772661696803301</v>
      </c>
      <c r="J93" s="61">
        <v>380</v>
      </c>
      <c r="K93" s="51"/>
      <c r="L93" s="42"/>
      <c r="M93" s="42"/>
      <c r="N93" s="42"/>
      <c r="O93" s="42"/>
      <c r="P93" s="42"/>
      <c r="Q93" s="42"/>
      <c r="R93" s="55"/>
    </row>
    <row r="94" spans="1:18" x14ac:dyDescent="0.25">
      <c r="A94" s="8" t="s">
        <v>3</v>
      </c>
      <c r="B94" s="1"/>
      <c r="C94" s="52"/>
      <c r="D94" s="52"/>
      <c r="E94" s="52"/>
      <c r="F94" s="52"/>
      <c r="G94" s="52"/>
      <c r="H94" s="52">
        <v>0.86129170119652088</v>
      </c>
      <c r="I94" s="54">
        <v>0.65826241858633239</v>
      </c>
      <c r="J94" s="68">
        <v>93.012453538818178</v>
      </c>
      <c r="K94" s="2"/>
      <c r="L94" s="52"/>
      <c r="M94" s="52"/>
      <c r="N94" s="52"/>
      <c r="O94" s="52"/>
      <c r="P94" s="52"/>
      <c r="Q94" s="52"/>
      <c r="R94" s="37"/>
    </row>
    <row r="96" spans="1:18" x14ac:dyDescent="0.25">
      <c r="A96" s="69"/>
      <c r="B96" s="36" t="s">
        <v>2</v>
      </c>
      <c r="C96" s="78" t="str">
        <f>IF($C$3=0, "", $C$3)</f>
        <v/>
      </c>
      <c r="D96" s="78"/>
      <c r="E96" s="78"/>
      <c r="F96" s="78"/>
      <c r="G96" s="78"/>
      <c r="H96" s="78"/>
      <c r="I96" s="78"/>
      <c r="J96" s="59"/>
      <c r="K96" s="13" t="s">
        <v>11</v>
      </c>
      <c r="L96" s="74">
        <f>J102</f>
        <v>380</v>
      </c>
      <c r="M96" s="74"/>
      <c r="N96" s="74"/>
      <c r="O96" s="18" t="s">
        <v>12</v>
      </c>
      <c r="P96" s="74">
        <v>540</v>
      </c>
      <c r="Q96" s="74"/>
      <c r="R96" s="49"/>
    </row>
    <row r="97" spans="1:18" x14ac:dyDescent="0.25">
      <c r="A97" s="69"/>
      <c r="B97" s="36" t="s">
        <v>0</v>
      </c>
      <c r="C97" s="75" t="str">
        <f>IF($C$4=0, "", $C$4)</f>
        <v/>
      </c>
      <c r="D97" s="75"/>
      <c r="E97" s="75"/>
      <c r="F97" s="75"/>
      <c r="G97" s="75"/>
      <c r="H97" s="75"/>
      <c r="I97" s="75"/>
      <c r="J97" s="59"/>
      <c r="K97" s="13" t="s">
        <v>5</v>
      </c>
      <c r="L97" s="76"/>
      <c r="M97" s="77"/>
      <c r="N97" s="77"/>
      <c r="O97" s="32"/>
      <c r="P97" s="56"/>
      <c r="Q97" s="56"/>
      <c r="R97" s="56"/>
    </row>
    <row r="98" spans="1:18" x14ac:dyDescent="0.25">
      <c r="A98" s="69"/>
      <c r="B98" s="36" t="s">
        <v>9</v>
      </c>
      <c r="C98" s="75" t="str">
        <f>IF($C$5=0, "", $C$5)</f>
        <v/>
      </c>
      <c r="D98" s="75"/>
      <c r="E98" s="75"/>
      <c r="F98" s="75"/>
      <c r="G98" s="75"/>
      <c r="H98" s="75"/>
      <c r="I98" s="75"/>
      <c r="J98" s="5"/>
      <c r="K98" s="67" t="s">
        <v>7</v>
      </c>
      <c r="L98" s="64">
        <v>4</v>
      </c>
      <c r="M98" s="67" t="s">
        <v>4</v>
      </c>
      <c r="N98" s="64">
        <v>5</v>
      </c>
      <c r="O98" s="33"/>
      <c r="P98" s="57"/>
      <c r="Q98" s="57"/>
      <c r="R98" s="57"/>
    </row>
    <row r="99" spans="1:18" x14ac:dyDescent="0.25">
      <c r="A99" s="39"/>
      <c r="B99" s="56"/>
      <c r="C99" s="38"/>
      <c r="D99" s="38"/>
      <c r="E99" s="38"/>
      <c r="F99" s="38"/>
      <c r="G99" s="38"/>
      <c r="H99" s="38"/>
      <c r="I99" s="21"/>
      <c r="J99" s="66"/>
      <c r="K99" s="32"/>
      <c r="L99" s="73"/>
      <c r="M99" s="73"/>
      <c r="N99" s="73"/>
      <c r="O99" s="39"/>
      <c r="P99" s="39"/>
      <c r="Q99" s="39"/>
      <c r="R99" s="39"/>
    </row>
    <row r="100" spans="1:18" x14ac:dyDescent="0.25">
      <c r="A100" s="45"/>
      <c r="B100" s="28"/>
      <c r="C100" s="28"/>
      <c r="D100" s="28"/>
      <c r="E100" s="28"/>
      <c r="F100" s="28"/>
      <c r="G100" s="28"/>
      <c r="H100" s="28"/>
      <c r="I100" s="28"/>
      <c r="J100" s="44" t="s">
        <v>1</v>
      </c>
      <c r="K100" s="28"/>
      <c r="L100" s="28"/>
      <c r="M100" s="28"/>
      <c r="N100" s="28"/>
      <c r="O100" s="28"/>
      <c r="P100" s="28"/>
      <c r="Q100" s="28"/>
      <c r="R100" s="28"/>
    </row>
    <row r="101" spans="1:18" x14ac:dyDescent="0.25">
      <c r="A101" s="20"/>
      <c r="B101" s="79" t="s">
        <v>8</v>
      </c>
      <c r="C101" s="79"/>
      <c r="D101" s="79"/>
      <c r="E101" s="79"/>
      <c r="F101" s="79"/>
      <c r="G101" s="79"/>
      <c r="H101" s="79"/>
      <c r="I101" s="80"/>
      <c r="J101" s="47" t="s">
        <v>14</v>
      </c>
      <c r="K101" s="81" t="s">
        <v>13</v>
      </c>
      <c r="L101" s="79"/>
      <c r="M101" s="79"/>
      <c r="N101" s="79"/>
      <c r="O101" s="79"/>
      <c r="P101" s="79"/>
      <c r="Q101" s="79"/>
      <c r="R101" s="80"/>
    </row>
    <row r="102" spans="1:18" x14ac:dyDescent="0.25">
      <c r="A102" s="4" t="s">
        <v>6</v>
      </c>
      <c r="B102" s="41">
        <v>-11.663589100238251</v>
      </c>
      <c r="C102" s="7">
        <v>-11.38618696726987</v>
      </c>
      <c r="D102" s="7">
        <v>-5.5013752140695686</v>
      </c>
      <c r="E102" s="7">
        <v>-5.325742625221551</v>
      </c>
      <c r="F102" s="7">
        <v>-4.7128846226463246</v>
      </c>
      <c r="G102" s="7">
        <v>-4.6845982787265488</v>
      </c>
      <c r="H102" s="7">
        <v>-4.6045038378853356</v>
      </c>
      <c r="I102" s="72">
        <v>-4.3823769697581856</v>
      </c>
      <c r="J102" s="27">
        <v>380</v>
      </c>
      <c r="K102" s="71">
        <v>1.4111049107341884</v>
      </c>
      <c r="L102" s="7">
        <v>1.7472435100552595</v>
      </c>
      <c r="M102" s="7">
        <v>4.4765413902788147</v>
      </c>
      <c r="N102" s="7">
        <v>8.080661768593103</v>
      </c>
      <c r="O102" s="7">
        <v>8.9774552756215087</v>
      </c>
      <c r="P102" s="7">
        <v>9.0640917121735072</v>
      </c>
      <c r="Q102" s="7">
        <v>10.086654380620068</v>
      </c>
      <c r="R102" s="50">
        <v>19.999999999957026</v>
      </c>
    </row>
    <row r="103" spans="1:18" x14ac:dyDescent="0.25">
      <c r="A103" s="9" t="s">
        <v>3</v>
      </c>
      <c r="B103" s="11">
        <v>0.62508515846219836</v>
      </c>
      <c r="C103" s="46">
        <v>0.61216435688631066</v>
      </c>
      <c r="D103" s="46">
        <v>0.26744313267614928</v>
      </c>
      <c r="E103" s="46">
        <v>0.27176556361722248</v>
      </c>
      <c r="F103" s="46">
        <v>0.22873625894870031</v>
      </c>
      <c r="G103" s="46">
        <v>0.2239825031466296</v>
      </c>
      <c r="H103" s="46">
        <v>0.18010327768971024</v>
      </c>
      <c r="I103" s="10">
        <v>0.17673699626116957</v>
      </c>
      <c r="J103" s="48">
        <v>93.012453538818178</v>
      </c>
      <c r="K103" s="62">
        <v>-5.6908487118647599E-2</v>
      </c>
      <c r="L103" s="46">
        <v>-5.7447381439146739E-2</v>
      </c>
      <c r="M103" s="46">
        <v>-0.14946617778548443</v>
      </c>
      <c r="N103" s="46">
        <v>-0.24791939708268274</v>
      </c>
      <c r="O103" s="46">
        <v>-0.27123900028459502</v>
      </c>
      <c r="P103" s="46">
        <v>-0.28125070613097591</v>
      </c>
      <c r="Q103" s="46">
        <v>-0.31241695167172168</v>
      </c>
      <c r="R103" s="43">
        <v>-0.63870817102744581</v>
      </c>
    </row>
    <row r="104" spans="1:18" x14ac:dyDescent="0.25">
      <c r="A104" s="70" t="s">
        <v>6</v>
      </c>
      <c r="B104" s="22"/>
      <c r="C104" s="42"/>
      <c r="D104" s="42"/>
      <c r="E104" s="42">
        <v>-3.5142479063430123</v>
      </c>
      <c r="F104" s="42">
        <v>-2.1626195560729826</v>
      </c>
      <c r="G104" s="42">
        <v>-1.5918431548931622</v>
      </c>
      <c r="H104" s="42">
        <v>-1.5454798935164895</v>
      </c>
      <c r="I104" s="25">
        <v>-1.3892163585903532</v>
      </c>
      <c r="J104" s="58">
        <v>400</v>
      </c>
      <c r="K104" s="51">
        <v>1.3448069832310807</v>
      </c>
      <c r="L104" s="42">
        <v>2.205055869009918</v>
      </c>
      <c r="M104" s="42">
        <v>4.715137934443117</v>
      </c>
      <c r="N104" s="42">
        <v>5.2188555205892193</v>
      </c>
      <c r="O104" s="42">
        <v>5.2445885079554948</v>
      </c>
      <c r="P104" s="42">
        <v>6.1186349849010888</v>
      </c>
      <c r="Q104" s="42">
        <v>8.1833905864743741</v>
      </c>
      <c r="R104" s="55">
        <v>8.3916641039034374</v>
      </c>
    </row>
    <row r="105" spans="1:18" x14ac:dyDescent="0.25">
      <c r="A105" s="9" t="s">
        <v>3</v>
      </c>
      <c r="B105" s="11"/>
      <c r="C105" s="46"/>
      <c r="D105" s="46"/>
      <c r="E105" s="46">
        <v>0.1969543617064744</v>
      </c>
      <c r="F105" s="46">
        <v>7.1846572978898848E-2</v>
      </c>
      <c r="G105" s="46">
        <v>5.8033104775105926E-2</v>
      </c>
      <c r="H105" s="46">
        <v>5.0990568214530185E-2</v>
      </c>
      <c r="I105" s="10">
        <v>2.3790629276206232E-2</v>
      </c>
      <c r="J105" s="17">
        <v>93.53269751980298</v>
      </c>
      <c r="K105" s="62">
        <v>-2.303010916065773E-2</v>
      </c>
      <c r="L105" s="46">
        <v>-3.6724941649140419E-2</v>
      </c>
      <c r="M105" s="46">
        <v>2.1936494560463871E-2</v>
      </c>
      <c r="N105" s="46">
        <v>3.3807597769893505E-2</v>
      </c>
      <c r="O105" s="46">
        <v>4.9372095276467576E-2</v>
      </c>
      <c r="P105" s="46">
        <v>6.6460615386418453E-2</v>
      </c>
      <c r="Q105" s="46">
        <v>6.0124478237355561E-2</v>
      </c>
      <c r="R105" s="43">
        <v>0.10517821051313092</v>
      </c>
    </row>
    <row r="106" spans="1:18" x14ac:dyDescent="0.25">
      <c r="A106" s="63" t="s">
        <v>6</v>
      </c>
      <c r="B106" s="30"/>
      <c r="C106" s="23"/>
      <c r="D106" s="23">
        <v>-5.7640402346011488</v>
      </c>
      <c r="E106" s="23">
        <v>-5.6140952175217862</v>
      </c>
      <c r="F106" s="23">
        <v>-5.5941852274942647</v>
      </c>
      <c r="G106" s="23">
        <v>-5.1893326639803998</v>
      </c>
      <c r="H106" s="23">
        <v>-2.7083506643613262</v>
      </c>
      <c r="I106" s="65">
        <v>-2.0588348662332407</v>
      </c>
      <c r="J106" s="58">
        <v>420</v>
      </c>
      <c r="K106" s="15">
        <v>0.53409412115190591</v>
      </c>
      <c r="L106" s="23">
        <v>1.9521162337167937</v>
      </c>
      <c r="M106" s="23">
        <v>2.9948263665058761</v>
      </c>
      <c r="N106" s="23">
        <v>3.6860129566381019</v>
      </c>
      <c r="O106" s="23">
        <v>4.4100817757513013</v>
      </c>
      <c r="P106" s="23">
        <v>8.347652898581142</v>
      </c>
      <c r="Q106" s="23">
        <v>8.5836547112053374</v>
      </c>
      <c r="R106" s="34"/>
    </row>
    <row r="107" spans="1:18" x14ac:dyDescent="0.25">
      <c r="A107" s="9" t="s">
        <v>3</v>
      </c>
      <c r="B107" s="11"/>
      <c r="C107" s="46"/>
      <c r="D107" s="46">
        <v>0.26109414089775385</v>
      </c>
      <c r="E107" s="46">
        <v>0.22549527699572991</v>
      </c>
      <c r="F107" s="46">
        <v>0.20843943325409953</v>
      </c>
      <c r="G107" s="46">
        <v>0.20201535656195801</v>
      </c>
      <c r="H107" s="46">
        <v>0.13314096194231695</v>
      </c>
      <c r="I107" s="10">
        <v>5.107123053853968E-2</v>
      </c>
      <c r="J107" s="17">
        <v>93.777722551519986</v>
      </c>
      <c r="K107" s="62">
        <v>-1.3248679842178035E-2</v>
      </c>
      <c r="L107" s="46">
        <v>-7.3220946828328692E-2</v>
      </c>
      <c r="M107" s="46">
        <v>-0.10101680619513331</v>
      </c>
      <c r="N107" s="46">
        <v>-5.9952034846304514E-2</v>
      </c>
      <c r="O107" s="46">
        <v>-5.4377983865677493E-2</v>
      </c>
      <c r="P107" s="46">
        <v>7.8375325630517523E-2</v>
      </c>
      <c r="Q107" s="46">
        <v>8.4762085372062757E-2</v>
      </c>
      <c r="R107" s="43"/>
    </row>
    <row r="108" spans="1:18" x14ac:dyDescent="0.25">
      <c r="A108" s="70" t="s">
        <v>6</v>
      </c>
      <c r="B108" s="22"/>
      <c r="C108" s="42"/>
      <c r="D108" s="42"/>
      <c r="E108" s="42"/>
      <c r="F108" s="42"/>
      <c r="G108" s="42"/>
      <c r="H108" s="42"/>
      <c r="I108" s="25"/>
      <c r="J108" s="58">
        <v>440</v>
      </c>
      <c r="K108" s="51">
        <v>8.3126552394150472</v>
      </c>
      <c r="L108" s="42">
        <v>9.571955779193317</v>
      </c>
      <c r="M108" s="42"/>
      <c r="N108" s="42"/>
      <c r="O108" s="42"/>
      <c r="P108" s="42"/>
      <c r="Q108" s="42"/>
      <c r="R108" s="55"/>
    </row>
    <row r="109" spans="1:18" x14ac:dyDescent="0.25">
      <c r="A109" s="9" t="s">
        <v>3</v>
      </c>
      <c r="B109" s="11"/>
      <c r="C109" s="46"/>
      <c r="D109" s="46"/>
      <c r="E109" s="46"/>
      <c r="F109" s="46"/>
      <c r="G109" s="46"/>
      <c r="H109" s="46"/>
      <c r="I109" s="10"/>
      <c r="J109" s="17">
        <v>93.818503553034816</v>
      </c>
      <c r="K109" s="62">
        <v>-7.4160146770481106E-2</v>
      </c>
      <c r="L109" s="46">
        <v>-9.8996071465663249E-2</v>
      </c>
      <c r="M109" s="46"/>
      <c r="N109" s="46"/>
      <c r="O109" s="46"/>
      <c r="P109" s="46"/>
      <c r="Q109" s="46"/>
      <c r="R109" s="43"/>
    </row>
    <row r="110" spans="1:18" x14ac:dyDescent="0.25">
      <c r="A110" s="63" t="s">
        <v>6</v>
      </c>
      <c r="B110" s="30"/>
      <c r="C110" s="23">
        <v>-5.5482036212718988</v>
      </c>
      <c r="D110" s="23">
        <v>-5.0800916074217035</v>
      </c>
      <c r="E110" s="23">
        <v>-4.5480375372948796</v>
      </c>
      <c r="F110" s="23">
        <v>-3.7636410964731049</v>
      </c>
      <c r="G110" s="23">
        <v>-3.2248560913075366</v>
      </c>
      <c r="H110" s="23">
        <v>-2.3346671708563917</v>
      </c>
      <c r="I110" s="65">
        <v>-1.8747102620884206</v>
      </c>
      <c r="J110" s="58">
        <v>440</v>
      </c>
      <c r="K110" s="15">
        <v>0.3063219299046871</v>
      </c>
      <c r="L110" s="23">
        <v>0.6954614834336752</v>
      </c>
      <c r="M110" s="23">
        <v>2.8571895426281344</v>
      </c>
      <c r="N110" s="23">
        <v>3.2371276770768311</v>
      </c>
      <c r="O110" s="23">
        <v>6.0929338848127301</v>
      </c>
      <c r="P110" s="23">
        <v>6.4196087806167128</v>
      </c>
      <c r="Q110" s="23">
        <v>6.4909177677666179</v>
      </c>
      <c r="R110" s="34">
        <v>6.9600633200195041</v>
      </c>
    </row>
    <row r="111" spans="1:18" x14ac:dyDescent="0.25">
      <c r="A111" s="9" t="s">
        <v>3</v>
      </c>
      <c r="B111" s="11"/>
      <c r="C111" s="46">
        <v>0.39736061715557014</v>
      </c>
      <c r="D111" s="46">
        <v>0.35583088168500865</v>
      </c>
      <c r="E111" s="46">
        <v>0.33841747124294841</v>
      </c>
      <c r="F111" s="46">
        <v>0.29357242112104132</v>
      </c>
      <c r="G111" s="46">
        <v>0.16989166357777208</v>
      </c>
      <c r="H111" s="46">
        <v>6.0847272088494719E-2</v>
      </c>
      <c r="I111" s="10">
        <v>6.1142316186973744E-2</v>
      </c>
      <c r="J111" s="48">
        <v>93.818503553034816</v>
      </c>
      <c r="K111" s="62">
        <v>-9.990467685597082E-3</v>
      </c>
      <c r="L111" s="46">
        <v>-2.0536138006860938E-2</v>
      </c>
      <c r="M111" s="46">
        <v>-0.13500672566567573</v>
      </c>
      <c r="N111" s="46">
        <v>-0.12687657316298839</v>
      </c>
      <c r="O111" s="46">
        <v>-7.0486517493932865E-2</v>
      </c>
      <c r="P111" s="46">
        <v>-7.6527724393244512E-2</v>
      </c>
      <c r="Q111" s="46">
        <v>-7.1087770871613998E-2</v>
      </c>
      <c r="R111" s="43">
        <v>-5.3006740514035755E-2</v>
      </c>
    </row>
    <row r="112" spans="1:18" x14ac:dyDescent="0.25">
      <c r="A112" s="63" t="s">
        <v>6</v>
      </c>
      <c r="B112" s="30"/>
      <c r="C112" s="23"/>
      <c r="D112" s="23"/>
      <c r="E112" s="23"/>
      <c r="F112" s="23"/>
      <c r="G112" s="23"/>
      <c r="H112" s="23"/>
      <c r="I112" s="65"/>
      <c r="J112" s="58">
        <v>460</v>
      </c>
      <c r="K112" s="15">
        <v>9.2672583947232567</v>
      </c>
      <c r="L112" s="23">
        <v>10.211676611129967</v>
      </c>
      <c r="M112" s="23"/>
      <c r="N112" s="23"/>
      <c r="O112" s="23"/>
      <c r="P112" s="23"/>
      <c r="Q112" s="23"/>
      <c r="R112" s="34"/>
    </row>
    <row r="113" spans="1:18" x14ac:dyDescent="0.25">
      <c r="A113" s="9" t="s">
        <v>3</v>
      </c>
      <c r="B113" s="11"/>
      <c r="C113" s="46"/>
      <c r="D113" s="46"/>
      <c r="E113" s="46"/>
      <c r="F113" s="46"/>
      <c r="G113" s="46"/>
      <c r="H113" s="46"/>
      <c r="I113" s="10"/>
      <c r="J113" s="48">
        <v>93.789144098765902</v>
      </c>
      <c r="K113" s="62">
        <v>-1.0041685006612511E-2</v>
      </c>
      <c r="L113" s="46">
        <v>-2.6686558317464915E-2</v>
      </c>
      <c r="M113" s="46"/>
      <c r="N113" s="46"/>
      <c r="O113" s="46"/>
      <c r="P113" s="46"/>
      <c r="Q113" s="46"/>
      <c r="R113" s="43"/>
    </row>
    <row r="114" spans="1:18" x14ac:dyDescent="0.25">
      <c r="A114" s="63" t="s">
        <v>6</v>
      </c>
      <c r="B114" s="30"/>
      <c r="C114" s="23"/>
      <c r="D114" s="53"/>
      <c r="E114" s="53">
        <v>-5.8959232026569364</v>
      </c>
      <c r="F114" s="53">
        <v>-5.1355190945894087</v>
      </c>
      <c r="G114" s="53">
        <v>-3.3444396893824866</v>
      </c>
      <c r="H114" s="53">
        <v>-1.682480701714109</v>
      </c>
      <c r="I114" s="19">
        <v>-0.32788847648031094</v>
      </c>
      <c r="J114" s="29">
        <v>460</v>
      </c>
      <c r="K114" s="16">
        <v>2.3387792449650213</v>
      </c>
      <c r="L114" s="53">
        <v>3.728690261288186</v>
      </c>
      <c r="M114" s="53">
        <v>4.9704206490431311</v>
      </c>
      <c r="N114" s="53">
        <v>7.1214196906848279</v>
      </c>
      <c r="O114" s="53">
        <v>8.2028889258688444</v>
      </c>
      <c r="P114" s="23">
        <v>8.7646560125264195</v>
      </c>
      <c r="Q114" s="23">
        <v>8.9203446750931512</v>
      </c>
      <c r="R114" s="34">
        <v>9.1814722856718589</v>
      </c>
    </row>
    <row r="115" spans="1:18" x14ac:dyDescent="0.25">
      <c r="A115" s="9" t="s">
        <v>3</v>
      </c>
      <c r="B115" s="11"/>
      <c r="C115" s="46"/>
      <c r="D115" s="6"/>
      <c r="E115" s="6">
        <v>0.21488904056727165</v>
      </c>
      <c r="F115" s="6">
        <v>0.16596904096049059</v>
      </c>
      <c r="G115" s="6">
        <v>8.0441842918503426E-2</v>
      </c>
      <c r="H115" s="6">
        <v>8.1010713464337414E-2</v>
      </c>
      <c r="I115" s="40">
        <v>7.8794279407929935E-3</v>
      </c>
      <c r="J115" s="26">
        <v>93.789144098765902</v>
      </c>
      <c r="K115" s="14">
        <v>-5.6202775797288496E-2</v>
      </c>
      <c r="L115" s="6">
        <v>-9.3845176684069997E-2</v>
      </c>
      <c r="M115" s="6">
        <v>-6.7695414649790564E-2</v>
      </c>
      <c r="N115" s="6">
        <v>-8.0370836413848679E-2</v>
      </c>
      <c r="O115" s="6">
        <v>-0.10049452568250672</v>
      </c>
      <c r="P115" s="46">
        <v>-5.5350409931321565E-2</v>
      </c>
      <c r="Q115" s="46">
        <v>-3.1573607821215433E-2</v>
      </c>
      <c r="R115" s="43">
        <v>-1.0002537947400469E-2</v>
      </c>
    </row>
    <row r="116" spans="1:18" x14ac:dyDescent="0.25">
      <c r="A116" s="63" t="s">
        <v>6</v>
      </c>
      <c r="B116" s="31"/>
      <c r="C116" s="53"/>
      <c r="D116" s="53">
        <v>-6.8647475855153246</v>
      </c>
      <c r="E116" s="53">
        <v>-5.1993960814416145</v>
      </c>
      <c r="F116" s="53">
        <v>-5.0003071603855975</v>
      </c>
      <c r="G116" s="53">
        <v>-4.8587793654077878</v>
      </c>
      <c r="H116" s="53">
        <v>-1.1890183382731578</v>
      </c>
      <c r="I116" s="19">
        <v>-0.74439893428796822</v>
      </c>
      <c r="J116" s="29">
        <v>480</v>
      </c>
      <c r="K116" s="16">
        <v>3.8564788921376518</v>
      </c>
      <c r="L116" s="53">
        <v>4.2627899028338909</v>
      </c>
      <c r="M116" s="53">
        <v>9.3050254170616533</v>
      </c>
      <c r="N116" s="53">
        <v>9.4263753355298903</v>
      </c>
      <c r="O116" s="53">
        <v>10.323436832957473</v>
      </c>
      <c r="P116" s="53">
        <v>13.68017457659063</v>
      </c>
      <c r="Q116" s="53">
        <v>14.852380574040808</v>
      </c>
      <c r="R116" s="35"/>
    </row>
    <row r="117" spans="1:18" x14ac:dyDescent="0.25">
      <c r="A117" s="9" t="s">
        <v>3</v>
      </c>
      <c r="B117" s="12"/>
      <c r="C117" s="6"/>
      <c r="D117" s="6">
        <v>0.56344693848687655</v>
      </c>
      <c r="E117" s="6">
        <v>0.33698068920953972</v>
      </c>
      <c r="F117" s="6">
        <v>0.32448562623410737</v>
      </c>
      <c r="G117" s="6">
        <v>0.31669215425408481</v>
      </c>
      <c r="H117" s="6">
        <v>3.2698350393957298E-2</v>
      </c>
      <c r="I117" s="40">
        <v>2.2055153238497383E-2</v>
      </c>
      <c r="J117" s="26">
        <v>93.807408757427282</v>
      </c>
      <c r="K117" s="14">
        <v>-0.1142602830409345</v>
      </c>
      <c r="L117" s="6">
        <v>-0.11672493698245034</v>
      </c>
      <c r="M117" s="6">
        <v>-0.19616992437347847</v>
      </c>
      <c r="N117" s="6">
        <v>-0.18626858881602004</v>
      </c>
      <c r="O117" s="6">
        <v>-0.19672235402379101</v>
      </c>
      <c r="P117" s="6">
        <v>-7.9003721676485839E-2</v>
      </c>
      <c r="Q117" s="6">
        <v>-2.8786091006779202E-2</v>
      </c>
      <c r="R117" s="3"/>
    </row>
    <row r="118" spans="1:18" x14ac:dyDescent="0.25">
      <c r="A118" s="63" t="s">
        <v>6</v>
      </c>
      <c r="B118" s="30"/>
      <c r="C118" s="23"/>
      <c r="D118" s="23">
        <v>-8.2717765210846039</v>
      </c>
      <c r="E118" s="23">
        <v>-7.433281764931424</v>
      </c>
      <c r="F118" s="23">
        <v>-4.8807937215514201</v>
      </c>
      <c r="G118" s="23">
        <v>-4.0602618193899271</v>
      </c>
      <c r="H118" s="23">
        <v>-2.5287287804834939</v>
      </c>
      <c r="I118" s="65">
        <v>-0.15377658338982769</v>
      </c>
      <c r="J118" s="58">
        <v>500</v>
      </c>
      <c r="K118" s="15">
        <v>0.92004772480568775</v>
      </c>
      <c r="L118" s="23">
        <v>4.2638571675975676</v>
      </c>
      <c r="M118" s="23">
        <v>5.3987319813622889</v>
      </c>
      <c r="N118" s="23">
        <v>6.7381624508162012</v>
      </c>
      <c r="O118" s="23">
        <v>8.0865516827706259</v>
      </c>
      <c r="P118" s="23">
        <v>12.142107232972556</v>
      </c>
      <c r="Q118" s="23"/>
      <c r="R118" s="34"/>
    </row>
    <row r="119" spans="1:18" x14ac:dyDescent="0.25">
      <c r="A119" s="9" t="s">
        <v>3</v>
      </c>
      <c r="B119" s="11"/>
      <c r="C119" s="46"/>
      <c r="D119" s="46">
        <v>0.57515777656867328</v>
      </c>
      <c r="E119" s="46">
        <v>0.48206702457801498</v>
      </c>
      <c r="F119" s="46">
        <v>0.31627806783613721</v>
      </c>
      <c r="G119" s="46">
        <v>0.2595776285985778</v>
      </c>
      <c r="H119" s="46">
        <v>0.10571312817717171</v>
      </c>
      <c r="I119" s="10">
        <v>7.1497220870071487E-3</v>
      </c>
      <c r="J119" s="48">
        <v>93.754947021148865</v>
      </c>
      <c r="K119" s="62">
        <v>-4.2776900059379841E-2</v>
      </c>
      <c r="L119" s="46">
        <v>-0.14381787983543859</v>
      </c>
      <c r="M119" s="46">
        <v>-0.17649054250968277</v>
      </c>
      <c r="N119" s="46">
        <v>-0.1960540710639691</v>
      </c>
      <c r="O119" s="46">
        <v>-0.14618339254256796</v>
      </c>
      <c r="P119" s="46">
        <v>-5.3243994532792271E-2</v>
      </c>
      <c r="Q119" s="46"/>
      <c r="R119" s="43"/>
    </row>
    <row r="120" spans="1:18" x14ac:dyDescent="0.25">
      <c r="A120" s="63" t="s">
        <v>6</v>
      </c>
      <c r="B120" s="30">
        <v>-9.6388929781200243</v>
      </c>
      <c r="C120" s="23">
        <v>-7.479350367082791</v>
      </c>
      <c r="D120" s="23">
        <v>-7.4140273137042598</v>
      </c>
      <c r="E120" s="23">
        <v>-6.1454795316056696</v>
      </c>
      <c r="F120" s="23">
        <v>-4.3762658307722155</v>
      </c>
      <c r="G120" s="23">
        <v>-4.1760714850431064</v>
      </c>
      <c r="H120" s="23">
        <v>-1.1028571559329698</v>
      </c>
      <c r="I120" s="65">
        <v>-0.96408278580824103</v>
      </c>
      <c r="J120" s="58">
        <v>520</v>
      </c>
      <c r="K120" s="15">
        <v>5.0785107937978573</v>
      </c>
      <c r="L120" s="23">
        <v>5.142147131182579</v>
      </c>
      <c r="M120" s="23">
        <v>9.7194081310401828</v>
      </c>
      <c r="N120" s="23">
        <v>9.7546345090115771</v>
      </c>
      <c r="O120" s="23">
        <v>10.536910192769884</v>
      </c>
      <c r="P120" s="23">
        <v>13.62957625160103</v>
      </c>
      <c r="Q120" s="23">
        <v>15.028042383714769</v>
      </c>
      <c r="R120" s="34">
        <v>15.085704619268455</v>
      </c>
    </row>
    <row r="121" spans="1:18" x14ac:dyDescent="0.25">
      <c r="A121" s="9" t="s">
        <v>3</v>
      </c>
      <c r="B121" s="11">
        <v>0.86175928799677592</v>
      </c>
      <c r="C121" s="46">
        <v>0.48477259673882145</v>
      </c>
      <c r="D121" s="46">
        <v>0.48003463735520313</v>
      </c>
      <c r="E121" s="46">
        <v>0.3905487416030553</v>
      </c>
      <c r="F121" s="46">
        <v>0.26601786668766181</v>
      </c>
      <c r="G121" s="46">
        <v>0.24801310938744336</v>
      </c>
      <c r="H121" s="46">
        <v>7.6401262400409564E-2</v>
      </c>
      <c r="I121" s="10">
        <v>7.0753330533037229E-2</v>
      </c>
      <c r="J121" s="48">
        <v>93.41908342341678</v>
      </c>
      <c r="K121" s="62">
        <v>-0.37270819280104206</v>
      </c>
      <c r="L121" s="46">
        <v>-0.37459511123921629</v>
      </c>
      <c r="M121" s="46">
        <v>-0.23841574526650788</v>
      </c>
      <c r="N121" s="46">
        <v>-0.23785125517240147</v>
      </c>
      <c r="O121" s="46">
        <v>-0.19943690228700461</v>
      </c>
      <c r="P121" s="46">
        <v>-2.742254144722267E-2</v>
      </c>
      <c r="Q121" s="46">
        <v>9.2689735742609969E-2</v>
      </c>
      <c r="R121" s="43">
        <v>0.10147194167666385</v>
      </c>
    </row>
    <row r="122" spans="1:18" x14ac:dyDescent="0.25">
      <c r="A122" s="63" t="s">
        <v>6</v>
      </c>
      <c r="B122" s="30"/>
      <c r="C122" s="23"/>
      <c r="D122" s="23"/>
      <c r="E122" s="23"/>
      <c r="F122" s="23"/>
      <c r="G122" s="23"/>
      <c r="H122" s="23"/>
      <c r="I122" s="65">
        <v>-10.64401011901278</v>
      </c>
      <c r="J122" s="58">
        <v>540</v>
      </c>
      <c r="K122" s="15">
        <v>11.829058777939984</v>
      </c>
      <c r="L122" s="23">
        <v>13.255324164644662</v>
      </c>
      <c r="M122" s="23"/>
      <c r="N122" s="23"/>
      <c r="O122" s="23"/>
      <c r="P122" s="23"/>
      <c r="Q122" s="23"/>
      <c r="R122" s="34"/>
    </row>
    <row r="123" spans="1:18" x14ac:dyDescent="0.25">
      <c r="A123" s="9" t="s">
        <v>3</v>
      </c>
      <c r="B123" s="11"/>
      <c r="C123" s="46"/>
      <c r="D123" s="46"/>
      <c r="E123" s="46"/>
      <c r="F123" s="46"/>
      <c r="G123" s="46"/>
      <c r="H123" s="46"/>
      <c r="I123" s="10">
        <v>1.0260875723050873</v>
      </c>
      <c r="J123" s="48">
        <v>92.905104136643885</v>
      </c>
      <c r="K123" s="62">
        <v>-0.23618989745504848</v>
      </c>
      <c r="L123" s="46">
        <v>-0.14422261618000221</v>
      </c>
      <c r="M123" s="46"/>
      <c r="N123" s="46"/>
      <c r="O123" s="46"/>
      <c r="P123" s="46"/>
      <c r="Q123" s="46"/>
      <c r="R123" s="43"/>
    </row>
    <row r="124" spans="1:18" x14ac:dyDescent="0.25">
      <c r="A124" s="70" t="s">
        <v>6</v>
      </c>
      <c r="B124" s="22">
        <v>-10.377120719406088</v>
      </c>
      <c r="C124" s="42">
        <v>-9.9945265356216684</v>
      </c>
      <c r="D124" s="42">
        <v>-8.7749521734455129</v>
      </c>
      <c r="E124" s="42">
        <v>-5.9600799552531925</v>
      </c>
      <c r="F124" s="42">
        <v>-5.2761105322628392</v>
      </c>
      <c r="G124" s="42">
        <v>-3.3383775044398938</v>
      </c>
      <c r="H124" s="42">
        <v>-3.0043378519610684</v>
      </c>
      <c r="I124" s="25">
        <v>-1.5693900085012551</v>
      </c>
      <c r="J124" s="61">
        <v>540</v>
      </c>
      <c r="K124" s="51">
        <v>1.7725593583327743</v>
      </c>
      <c r="L124" s="42">
        <v>2.9392524239795037</v>
      </c>
      <c r="M124" s="42">
        <v>6.2772989771481669</v>
      </c>
      <c r="N124" s="42">
        <v>7.1032358876940123</v>
      </c>
      <c r="O124" s="42">
        <v>7.4967137050514019</v>
      </c>
      <c r="P124" s="42">
        <v>8.3127637932283633</v>
      </c>
      <c r="Q124" s="42">
        <v>8.8856974497221266</v>
      </c>
      <c r="R124" s="55">
        <v>10.329016251265188</v>
      </c>
    </row>
    <row r="125" spans="1:18" x14ac:dyDescent="0.25">
      <c r="A125" s="8" t="s">
        <v>3</v>
      </c>
      <c r="B125" s="1">
        <v>0.98446006206951608</v>
      </c>
      <c r="C125" s="52">
        <v>0.77642244109912895</v>
      </c>
      <c r="D125" s="52">
        <v>0.59808547183628491</v>
      </c>
      <c r="E125" s="52">
        <v>0.49787093761361234</v>
      </c>
      <c r="F125" s="52">
        <v>0.44487627719522038</v>
      </c>
      <c r="G125" s="52">
        <v>0.26956041479579085</v>
      </c>
      <c r="H125" s="52">
        <v>0.22427474004066994</v>
      </c>
      <c r="I125" s="54">
        <v>8.9315008394962092E-2</v>
      </c>
      <c r="J125" s="68">
        <v>92.905104136643885</v>
      </c>
      <c r="K125" s="2">
        <v>-0.10087750853037392</v>
      </c>
      <c r="L125" s="52">
        <v>-0.14658557518824011</v>
      </c>
      <c r="M125" s="52">
        <v>-0.32572513667632563</v>
      </c>
      <c r="N125" s="52">
        <v>-0.35130390569442227</v>
      </c>
      <c r="O125" s="52">
        <v>-0.35000518836706362</v>
      </c>
      <c r="P125" s="52">
        <v>-0.47825660680523185</v>
      </c>
      <c r="Q125" s="52">
        <v>-0.47036471157792903</v>
      </c>
      <c r="R125" s="37">
        <v>-0.27573028437825542</v>
      </c>
    </row>
    <row r="127" spans="1:18" x14ac:dyDescent="0.25">
      <c r="A127" s="69"/>
      <c r="B127" s="36" t="s">
        <v>2</v>
      </c>
      <c r="C127" s="78" t="str">
        <f>IF($C$3=0, "", $C$3)</f>
        <v/>
      </c>
      <c r="D127" s="78"/>
      <c r="E127" s="78"/>
      <c r="F127" s="78"/>
      <c r="G127" s="78"/>
      <c r="H127" s="78"/>
      <c r="I127" s="78"/>
      <c r="J127" s="59"/>
      <c r="K127" s="13" t="s">
        <v>11</v>
      </c>
      <c r="L127" s="74">
        <f>J133</f>
        <v>551.33505428629473</v>
      </c>
      <c r="M127" s="74"/>
      <c r="N127" s="74"/>
      <c r="O127" s="18" t="s">
        <v>12</v>
      </c>
      <c r="P127" s="74">
        <v>551.33505428629473</v>
      </c>
      <c r="Q127" s="74"/>
      <c r="R127" s="49"/>
    </row>
    <row r="128" spans="1:18" x14ac:dyDescent="0.25">
      <c r="A128" s="69"/>
      <c r="B128" s="36" t="s">
        <v>0</v>
      </c>
      <c r="C128" s="75" t="str">
        <f>IF($C$4=0, "", $C$4)</f>
        <v/>
      </c>
      <c r="D128" s="75"/>
      <c r="E128" s="75"/>
      <c r="F128" s="75"/>
      <c r="G128" s="75"/>
      <c r="H128" s="75"/>
      <c r="I128" s="75"/>
      <c r="J128" s="59"/>
      <c r="K128" s="13" t="s">
        <v>5</v>
      </c>
      <c r="L128" s="76"/>
      <c r="M128" s="77"/>
      <c r="N128" s="77"/>
      <c r="O128" s="32"/>
      <c r="P128" s="56"/>
      <c r="Q128" s="56"/>
      <c r="R128" s="56"/>
    </row>
    <row r="129" spans="1:18" x14ac:dyDescent="0.25">
      <c r="A129" s="69"/>
      <c r="B129" s="36" t="s">
        <v>9</v>
      </c>
      <c r="C129" s="75" t="str">
        <f>IF($C$5=0, "", $C$5)</f>
        <v/>
      </c>
      <c r="D129" s="75"/>
      <c r="E129" s="75"/>
      <c r="F129" s="75"/>
      <c r="G129" s="75"/>
      <c r="H129" s="75"/>
      <c r="I129" s="75"/>
      <c r="J129" s="5"/>
      <c r="K129" s="67" t="s">
        <v>7</v>
      </c>
      <c r="L129" s="64">
        <v>5</v>
      </c>
      <c r="M129" s="67" t="s">
        <v>4</v>
      </c>
      <c r="N129" s="64">
        <v>5</v>
      </c>
      <c r="O129" s="33"/>
      <c r="P129" s="57"/>
      <c r="Q129" s="57"/>
      <c r="R129" s="57"/>
    </row>
    <row r="130" spans="1:18" x14ac:dyDescent="0.25">
      <c r="A130" s="39"/>
      <c r="B130" s="56"/>
      <c r="C130" s="38"/>
      <c r="D130" s="38"/>
      <c r="E130" s="38"/>
      <c r="F130" s="38"/>
      <c r="G130" s="38"/>
      <c r="H130" s="38"/>
      <c r="I130" s="21"/>
      <c r="J130" s="66"/>
      <c r="K130" s="32"/>
      <c r="L130" s="73"/>
      <c r="M130" s="73"/>
      <c r="N130" s="73"/>
      <c r="O130" s="39"/>
      <c r="P130" s="39"/>
      <c r="Q130" s="39"/>
      <c r="R130" s="39"/>
    </row>
    <row r="131" spans="1:18" x14ac:dyDescent="0.25">
      <c r="A131" s="45"/>
      <c r="B131" s="28"/>
      <c r="C131" s="28"/>
      <c r="D131" s="28"/>
      <c r="E131" s="28"/>
      <c r="F131" s="28"/>
      <c r="G131" s="28"/>
      <c r="H131" s="28"/>
      <c r="I131" s="28"/>
      <c r="J131" s="44" t="s">
        <v>1</v>
      </c>
      <c r="K131" s="28"/>
      <c r="L131" s="28"/>
      <c r="M131" s="28"/>
      <c r="N131" s="28"/>
      <c r="O131" s="28"/>
      <c r="P131" s="28"/>
      <c r="Q131" s="28"/>
      <c r="R131" s="28"/>
    </row>
    <row r="132" spans="1:18" x14ac:dyDescent="0.25">
      <c r="A132" s="20"/>
      <c r="B132" s="79" t="s">
        <v>8</v>
      </c>
      <c r="C132" s="79"/>
      <c r="D132" s="79"/>
      <c r="E132" s="79"/>
      <c r="F132" s="79"/>
      <c r="G132" s="79"/>
      <c r="H132" s="79"/>
      <c r="I132" s="80"/>
      <c r="J132" s="47" t="s">
        <v>14</v>
      </c>
      <c r="K132" s="81" t="s">
        <v>13</v>
      </c>
      <c r="L132" s="79"/>
      <c r="M132" s="79"/>
      <c r="N132" s="79"/>
      <c r="O132" s="79"/>
      <c r="P132" s="79"/>
      <c r="Q132" s="79"/>
      <c r="R132" s="80"/>
    </row>
    <row r="133" spans="1:18" x14ac:dyDescent="0.25">
      <c r="A133" s="4" t="s">
        <v>6</v>
      </c>
      <c r="B133" s="41"/>
      <c r="C133" s="7"/>
      <c r="D133" s="7"/>
      <c r="E133" s="7"/>
      <c r="F133" s="7"/>
      <c r="G133" s="7"/>
      <c r="H133" s="7"/>
      <c r="I133" s="72"/>
      <c r="J133" s="27">
        <v>551.33505428629473</v>
      </c>
      <c r="K133" s="71">
        <v>14.869846325888268</v>
      </c>
      <c r="L133" s="7">
        <v>15.162744464248583</v>
      </c>
      <c r="M133" s="7"/>
      <c r="N133" s="7"/>
      <c r="O133" s="7"/>
      <c r="P133" s="7"/>
      <c r="Q133" s="7"/>
      <c r="R133" s="50"/>
    </row>
    <row r="134" spans="1:18" x14ac:dyDescent="0.25">
      <c r="A134" s="9" t="s">
        <v>3</v>
      </c>
      <c r="B134" s="11"/>
      <c r="C134" s="46"/>
      <c r="D134" s="46"/>
      <c r="E134" s="46"/>
      <c r="F134" s="46"/>
      <c r="G134" s="46"/>
      <c r="H134" s="46"/>
      <c r="I134" s="10"/>
      <c r="J134" s="48">
        <v>92.914315464193422</v>
      </c>
      <c r="K134" s="62">
        <v>-0.79076406819645229</v>
      </c>
      <c r="L134" s="46">
        <v>-0.80476618352969354</v>
      </c>
      <c r="M134" s="46"/>
      <c r="N134" s="46"/>
      <c r="O134" s="46"/>
      <c r="P134" s="46"/>
      <c r="Q134" s="46"/>
      <c r="R134" s="43"/>
    </row>
    <row r="135" spans="1:18" x14ac:dyDescent="0.25">
      <c r="A135" s="70" t="s">
        <v>6</v>
      </c>
      <c r="B135" s="22"/>
      <c r="C135" s="42"/>
      <c r="D135" s="42"/>
      <c r="E135" s="42"/>
      <c r="F135" s="42">
        <v>-13.006671550333323</v>
      </c>
      <c r="G135" s="42">
        <v>-12.582493513827345</v>
      </c>
      <c r="H135" s="42">
        <v>-8.0910833654757912</v>
      </c>
      <c r="I135" s="25">
        <v>-5.2423528589806558</v>
      </c>
      <c r="J135" s="58">
        <v>551.33505428629473</v>
      </c>
      <c r="K135" s="51">
        <v>0.57354345204004531</v>
      </c>
      <c r="L135" s="42">
        <v>2.8727306835922448</v>
      </c>
      <c r="M135" s="42">
        <v>6.1905914512148357</v>
      </c>
      <c r="N135" s="42">
        <v>7.3866508464174601</v>
      </c>
      <c r="O135" s="42">
        <v>8.5173047074250334</v>
      </c>
      <c r="P135" s="42">
        <v>10.153736454792284</v>
      </c>
      <c r="Q135" s="42">
        <v>11.000095186979944</v>
      </c>
      <c r="R135" s="55">
        <v>14.110697965291791</v>
      </c>
    </row>
    <row r="136" spans="1:18" x14ac:dyDescent="0.25">
      <c r="A136" s="9" t="s">
        <v>3</v>
      </c>
      <c r="B136" s="11"/>
      <c r="C136" s="46"/>
      <c r="D136" s="46"/>
      <c r="E136" s="46"/>
      <c r="F136" s="46">
        <v>0.46137910018410366</v>
      </c>
      <c r="G136" s="46">
        <v>0.43668205665585447</v>
      </c>
      <c r="H136" s="46">
        <v>0.16314758749162195</v>
      </c>
      <c r="I136" s="10">
        <v>0.11763659838707952</v>
      </c>
      <c r="J136" s="17">
        <v>92.914315464193422</v>
      </c>
      <c r="K136" s="62">
        <v>-1.2870118158801347E-2</v>
      </c>
      <c r="L136" s="46">
        <v>-0.12642866895438942</v>
      </c>
      <c r="M136" s="46">
        <v>-0.27544846439545267</v>
      </c>
      <c r="N136" s="46">
        <v>-0.35796624912077846</v>
      </c>
      <c r="O136" s="46">
        <v>-0.44636868525127227</v>
      </c>
      <c r="P136" s="46">
        <v>-0.64610390385594485</v>
      </c>
      <c r="Q136" s="46">
        <v>-0.74765695334697568</v>
      </c>
      <c r="R136" s="43">
        <v>-0.79830507744946999</v>
      </c>
    </row>
    <row r="137" spans="1:18" x14ac:dyDescent="0.25">
      <c r="A137" s="63" t="s">
        <v>6</v>
      </c>
      <c r="B137" s="30"/>
      <c r="C137" s="23"/>
      <c r="D137" s="23"/>
      <c r="E137" s="23"/>
      <c r="F137" s="23"/>
      <c r="G137" s="23"/>
      <c r="H137" s="23"/>
      <c r="I137" s="65"/>
      <c r="J137" s="58"/>
      <c r="K137" s="15"/>
      <c r="L137" s="23"/>
      <c r="M137" s="23"/>
      <c r="N137" s="23"/>
      <c r="O137" s="23"/>
      <c r="P137" s="23"/>
      <c r="Q137" s="23"/>
      <c r="R137" s="34"/>
    </row>
    <row r="138" spans="1:18" x14ac:dyDescent="0.25">
      <c r="A138" s="9" t="s">
        <v>3</v>
      </c>
      <c r="B138" s="11"/>
      <c r="C138" s="46"/>
      <c r="D138" s="46"/>
      <c r="E138" s="46"/>
      <c r="F138" s="46"/>
      <c r="G138" s="46"/>
      <c r="H138" s="46"/>
      <c r="I138" s="10"/>
      <c r="J138" s="17"/>
      <c r="K138" s="62"/>
      <c r="L138" s="46"/>
      <c r="M138" s="46"/>
      <c r="N138" s="46"/>
      <c r="O138" s="46"/>
      <c r="P138" s="46"/>
      <c r="Q138" s="46"/>
      <c r="R138" s="43"/>
    </row>
    <row r="139" spans="1:18" x14ac:dyDescent="0.25">
      <c r="A139" s="70" t="s">
        <v>6</v>
      </c>
      <c r="B139" s="22"/>
      <c r="C139" s="42"/>
      <c r="D139" s="42"/>
      <c r="E139" s="42"/>
      <c r="F139" s="42"/>
      <c r="G139" s="42"/>
      <c r="H139" s="42"/>
      <c r="I139" s="25"/>
      <c r="J139" s="58"/>
      <c r="K139" s="51"/>
      <c r="L139" s="42"/>
      <c r="M139" s="42"/>
      <c r="N139" s="42"/>
      <c r="O139" s="42"/>
      <c r="P139" s="42"/>
      <c r="Q139" s="42"/>
      <c r="R139" s="55"/>
    </row>
    <row r="140" spans="1:18" x14ac:dyDescent="0.25">
      <c r="A140" s="9" t="s">
        <v>3</v>
      </c>
      <c r="B140" s="11"/>
      <c r="C140" s="46"/>
      <c r="D140" s="46"/>
      <c r="E140" s="46"/>
      <c r="F140" s="46"/>
      <c r="G140" s="46"/>
      <c r="H140" s="46"/>
      <c r="I140" s="10"/>
      <c r="J140" s="17"/>
      <c r="K140" s="62"/>
      <c r="L140" s="46"/>
      <c r="M140" s="46"/>
      <c r="N140" s="46"/>
      <c r="O140" s="46"/>
      <c r="P140" s="46"/>
      <c r="Q140" s="46"/>
      <c r="R140" s="43"/>
    </row>
    <row r="141" spans="1:18" x14ac:dyDescent="0.25">
      <c r="A141" s="63" t="s">
        <v>6</v>
      </c>
      <c r="B141" s="30"/>
      <c r="C141" s="23"/>
      <c r="D141" s="23"/>
      <c r="E141" s="23"/>
      <c r="F141" s="23"/>
      <c r="G141" s="23"/>
      <c r="H141" s="23"/>
      <c r="I141" s="65"/>
      <c r="J141" s="58"/>
      <c r="K141" s="15"/>
      <c r="L141" s="23"/>
      <c r="M141" s="23"/>
      <c r="N141" s="23"/>
      <c r="O141" s="23"/>
      <c r="P141" s="23"/>
      <c r="Q141" s="23"/>
      <c r="R141" s="34"/>
    </row>
    <row r="142" spans="1:18" x14ac:dyDescent="0.25">
      <c r="A142" s="9" t="s">
        <v>3</v>
      </c>
      <c r="B142" s="11"/>
      <c r="C142" s="46"/>
      <c r="D142" s="46"/>
      <c r="E142" s="46"/>
      <c r="F142" s="46"/>
      <c r="G142" s="46"/>
      <c r="H142" s="46"/>
      <c r="I142" s="10"/>
      <c r="J142" s="48"/>
      <c r="K142" s="62"/>
      <c r="L142" s="46"/>
      <c r="M142" s="46"/>
      <c r="N142" s="46"/>
      <c r="O142" s="46"/>
      <c r="P142" s="46"/>
      <c r="Q142" s="46"/>
      <c r="R142" s="43"/>
    </row>
    <row r="143" spans="1:18" x14ac:dyDescent="0.25">
      <c r="A143" s="63" t="s">
        <v>6</v>
      </c>
      <c r="B143" s="30"/>
      <c r="C143" s="23"/>
      <c r="D143" s="23"/>
      <c r="E143" s="23"/>
      <c r="F143" s="23"/>
      <c r="G143" s="23"/>
      <c r="H143" s="23"/>
      <c r="I143" s="65"/>
      <c r="J143" s="58"/>
      <c r="K143" s="15"/>
      <c r="L143" s="23"/>
      <c r="M143" s="23"/>
      <c r="N143" s="23"/>
      <c r="O143" s="23"/>
      <c r="P143" s="23"/>
      <c r="Q143" s="23"/>
      <c r="R143" s="34"/>
    </row>
    <row r="144" spans="1:18" x14ac:dyDescent="0.25">
      <c r="A144" s="9" t="s">
        <v>3</v>
      </c>
      <c r="B144" s="11"/>
      <c r="C144" s="46"/>
      <c r="D144" s="46"/>
      <c r="E144" s="46"/>
      <c r="F144" s="46"/>
      <c r="G144" s="46"/>
      <c r="H144" s="46"/>
      <c r="I144" s="10"/>
      <c r="J144" s="48"/>
      <c r="K144" s="62"/>
      <c r="L144" s="46"/>
      <c r="M144" s="46"/>
      <c r="N144" s="46"/>
      <c r="O144" s="46"/>
      <c r="P144" s="46"/>
      <c r="Q144" s="46"/>
      <c r="R144" s="43"/>
    </row>
    <row r="145" spans="1:18" x14ac:dyDescent="0.25">
      <c r="A145" s="63" t="s">
        <v>6</v>
      </c>
      <c r="B145" s="30"/>
      <c r="C145" s="23"/>
      <c r="D145" s="53"/>
      <c r="E145" s="53"/>
      <c r="F145" s="53"/>
      <c r="G145" s="53"/>
      <c r="H145" s="53"/>
      <c r="I145" s="19"/>
      <c r="J145" s="29"/>
      <c r="K145" s="16"/>
      <c r="L145" s="53"/>
      <c r="M145" s="53"/>
      <c r="N145" s="53"/>
      <c r="O145" s="53"/>
      <c r="P145" s="23"/>
      <c r="Q145" s="23"/>
      <c r="R145" s="34"/>
    </row>
    <row r="146" spans="1:18" x14ac:dyDescent="0.25">
      <c r="A146" s="9" t="s">
        <v>3</v>
      </c>
      <c r="B146" s="11"/>
      <c r="C146" s="46"/>
      <c r="D146" s="6"/>
      <c r="E146" s="6"/>
      <c r="F146" s="6"/>
      <c r="G146" s="6"/>
      <c r="H146" s="6"/>
      <c r="I146" s="40"/>
      <c r="J146" s="26"/>
      <c r="K146" s="14"/>
      <c r="L146" s="6"/>
      <c r="M146" s="6"/>
      <c r="N146" s="6"/>
      <c r="O146" s="6"/>
      <c r="P146" s="46"/>
      <c r="Q146" s="46"/>
      <c r="R146" s="43"/>
    </row>
    <row r="147" spans="1:18" x14ac:dyDescent="0.25">
      <c r="A147" s="63" t="s">
        <v>6</v>
      </c>
      <c r="B147" s="31"/>
      <c r="C147" s="53"/>
      <c r="D147" s="53"/>
      <c r="E147" s="53"/>
      <c r="F147" s="53"/>
      <c r="G147" s="53"/>
      <c r="H147" s="53"/>
      <c r="I147" s="19"/>
      <c r="J147" s="29"/>
      <c r="K147" s="16"/>
      <c r="L147" s="53"/>
      <c r="M147" s="53"/>
      <c r="N147" s="53"/>
      <c r="O147" s="53"/>
      <c r="P147" s="53"/>
      <c r="Q147" s="53"/>
      <c r="R147" s="35"/>
    </row>
    <row r="148" spans="1:18" x14ac:dyDescent="0.25">
      <c r="A148" s="9" t="s">
        <v>3</v>
      </c>
      <c r="B148" s="12"/>
      <c r="C148" s="6"/>
      <c r="D148" s="6"/>
      <c r="E148" s="6"/>
      <c r="F148" s="6"/>
      <c r="G148" s="6"/>
      <c r="H148" s="6"/>
      <c r="I148" s="40"/>
      <c r="J148" s="26"/>
      <c r="K148" s="14"/>
      <c r="L148" s="6"/>
      <c r="M148" s="6"/>
      <c r="N148" s="6"/>
      <c r="O148" s="6"/>
      <c r="P148" s="6"/>
      <c r="Q148" s="6"/>
      <c r="R148" s="3"/>
    </row>
    <row r="149" spans="1:18" x14ac:dyDescent="0.25">
      <c r="A149" s="63" t="s">
        <v>6</v>
      </c>
      <c r="B149" s="30"/>
      <c r="C149" s="23"/>
      <c r="D149" s="23"/>
      <c r="E149" s="23"/>
      <c r="F149" s="23"/>
      <c r="G149" s="23"/>
      <c r="H149" s="23"/>
      <c r="I149" s="65"/>
      <c r="J149" s="58"/>
      <c r="K149" s="15"/>
      <c r="L149" s="23"/>
      <c r="M149" s="23"/>
      <c r="N149" s="23"/>
      <c r="O149" s="23"/>
      <c r="P149" s="23"/>
      <c r="Q149" s="23"/>
      <c r="R149" s="34"/>
    </row>
    <row r="150" spans="1:18" x14ac:dyDescent="0.25">
      <c r="A150" s="9" t="s">
        <v>3</v>
      </c>
      <c r="B150" s="11"/>
      <c r="C150" s="46"/>
      <c r="D150" s="46"/>
      <c r="E150" s="46"/>
      <c r="F150" s="46"/>
      <c r="G150" s="46"/>
      <c r="H150" s="46"/>
      <c r="I150" s="10"/>
      <c r="J150" s="48"/>
      <c r="K150" s="62"/>
      <c r="L150" s="46"/>
      <c r="M150" s="46"/>
      <c r="N150" s="46"/>
      <c r="O150" s="46"/>
      <c r="P150" s="46"/>
      <c r="Q150" s="46"/>
      <c r="R150" s="43"/>
    </row>
    <row r="151" spans="1:18" x14ac:dyDescent="0.25">
      <c r="A151" s="63" t="s">
        <v>6</v>
      </c>
      <c r="B151" s="30"/>
      <c r="C151" s="23"/>
      <c r="D151" s="23"/>
      <c r="E151" s="23"/>
      <c r="F151" s="23"/>
      <c r="G151" s="23"/>
      <c r="H151" s="23"/>
      <c r="I151" s="65"/>
      <c r="J151" s="58"/>
      <c r="K151" s="15"/>
      <c r="L151" s="23"/>
      <c r="M151" s="23"/>
      <c r="N151" s="23"/>
      <c r="O151" s="23"/>
      <c r="P151" s="23"/>
      <c r="Q151" s="23"/>
      <c r="R151" s="34"/>
    </row>
    <row r="152" spans="1:18" x14ac:dyDescent="0.25">
      <c r="A152" s="9" t="s">
        <v>3</v>
      </c>
      <c r="B152" s="11"/>
      <c r="C152" s="46"/>
      <c r="D152" s="46"/>
      <c r="E152" s="46"/>
      <c r="F152" s="46"/>
      <c r="G152" s="46"/>
      <c r="H152" s="46"/>
      <c r="I152" s="10"/>
      <c r="J152" s="48"/>
      <c r="K152" s="62"/>
      <c r="L152" s="46"/>
      <c r="M152" s="46"/>
      <c r="N152" s="46"/>
      <c r="O152" s="46"/>
      <c r="P152" s="46"/>
      <c r="Q152" s="46"/>
      <c r="R152" s="43"/>
    </row>
    <row r="153" spans="1:18" x14ac:dyDescent="0.25">
      <c r="A153" s="63" t="s">
        <v>6</v>
      </c>
      <c r="B153" s="30"/>
      <c r="C153" s="23"/>
      <c r="D153" s="23"/>
      <c r="E153" s="23"/>
      <c r="F153" s="23"/>
      <c r="G153" s="23"/>
      <c r="H153" s="23"/>
      <c r="I153" s="65"/>
      <c r="J153" s="58"/>
      <c r="K153" s="15"/>
      <c r="L153" s="23"/>
      <c r="M153" s="23"/>
      <c r="N153" s="23"/>
      <c r="O153" s="23"/>
      <c r="P153" s="23"/>
      <c r="Q153" s="23"/>
      <c r="R153" s="34"/>
    </row>
    <row r="154" spans="1:18" x14ac:dyDescent="0.25">
      <c r="A154" s="9" t="s">
        <v>3</v>
      </c>
      <c r="B154" s="11"/>
      <c r="C154" s="46"/>
      <c r="D154" s="46"/>
      <c r="E154" s="46"/>
      <c r="F154" s="46"/>
      <c r="G154" s="46"/>
      <c r="H154" s="46"/>
      <c r="I154" s="10"/>
      <c r="J154" s="48"/>
      <c r="K154" s="62"/>
      <c r="L154" s="46"/>
      <c r="M154" s="46"/>
      <c r="N154" s="46"/>
      <c r="O154" s="46"/>
      <c r="P154" s="46"/>
      <c r="Q154" s="46"/>
      <c r="R154" s="43"/>
    </row>
    <row r="155" spans="1:18" x14ac:dyDescent="0.25">
      <c r="A155" s="70" t="s">
        <v>6</v>
      </c>
      <c r="B155" s="22"/>
      <c r="C155" s="42"/>
      <c r="D155" s="42"/>
      <c r="E155" s="42"/>
      <c r="F155" s="42"/>
      <c r="G155" s="42"/>
      <c r="H155" s="42"/>
      <c r="I155" s="25"/>
      <c r="J155" s="61"/>
      <c r="K155" s="51"/>
      <c r="L155" s="42"/>
      <c r="M155" s="42"/>
      <c r="N155" s="42"/>
      <c r="O155" s="42"/>
      <c r="P155" s="42"/>
      <c r="Q155" s="42"/>
      <c r="R155" s="55"/>
    </row>
    <row r="156" spans="1:18" x14ac:dyDescent="0.25">
      <c r="A156" s="8" t="s">
        <v>3</v>
      </c>
      <c r="B156" s="1"/>
      <c r="C156" s="52"/>
      <c r="D156" s="52"/>
      <c r="E156" s="52"/>
      <c r="F156" s="52"/>
      <c r="G156" s="52"/>
      <c r="H156" s="52"/>
      <c r="I156" s="54"/>
      <c r="J156" s="68"/>
      <c r="K156" s="2"/>
      <c r="L156" s="52"/>
      <c r="M156" s="52"/>
      <c r="N156" s="52"/>
      <c r="O156" s="52"/>
      <c r="P156" s="52"/>
      <c r="Q156" s="52"/>
      <c r="R156" s="37"/>
    </row>
  </sheetData>
  <mergeCells count="41">
    <mergeCell ref="B132:I132"/>
    <mergeCell ref="K132:R132"/>
    <mergeCell ref="B101:I101"/>
    <mergeCell ref="K101:R101"/>
    <mergeCell ref="P127:Q127"/>
    <mergeCell ref="C128:I128"/>
    <mergeCell ref="L128:N128"/>
    <mergeCell ref="C129:I129"/>
    <mergeCell ref="C127:I127"/>
    <mergeCell ref="L127:N127"/>
    <mergeCell ref="P96:Q96"/>
    <mergeCell ref="C97:I97"/>
    <mergeCell ref="L97:N97"/>
    <mergeCell ref="C98:I98"/>
    <mergeCell ref="C96:I96"/>
    <mergeCell ref="L96:N96"/>
    <mergeCell ref="C66:I66"/>
    <mergeCell ref="L66:N66"/>
    <mergeCell ref="C67:I67"/>
    <mergeCell ref="C65:I65"/>
    <mergeCell ref="L65:N65"/>
    <mergeCell ref="B70:I70"/>
    <mergeCell ref="K70:R70"/>
    <mergeCell ref="C36:I36"/>
    <mergeCell ref="C34:I34"/>
    <mergeCell ref="L34:N34"/>
    <mergeCell ref="B39:I39"/>
    <mergeCell ref="K39:R39"/>
    <mergeCell ref="P65:Q65"/>
    <mergeCell ref="B8:I8"/>
    <mergeCell ref="K8:R8"/>
    <mergeCell ref="A2:R2"/>
    <mergeCell ref="P34:Q34"/>
    <mergeCell ref="C35:I35"/>
    <mergeCell ref="L35:N35"/>
    <mergeCell ref="P3:Q3"/>
    <mergeCell ref="C4:I4"/>
    <mergeCell ref="L4:N4"/>
    <mergeCell ref="C5:I5"/>
    <mergeCell ref="C3:I3"/>
    <mergeCell ref="L3:N3"/>
  </mergeCells>
  <printOptions horizontalCentered="1" verticalCentered="1"/>
  <pageMargins left="0.59055118110236204" right="0.39370078740157499" top="0.196850393700787" bottom="0.78740157480314998" header="0" footer="0"/>
  <pageSetup scale="85" orientation="landscape" r:id="rId1"/>
  <headerFooter alignWithMargins="0"/>
  <rowBreaks count="4" manualBreakCount="4">
    <brk id="33" max="16383" man="1"/>
    <brk id="64" max="16383" man="1"/>
    <brk id="95" max="16383" man="1"/>
    <brk id="1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Hoja1</vt:lpstr>
      <vt:lpstr>Hoja1!Área_de_impresión</vt:lpstr>
      <vt:lpstr>Tabla_datos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De la Cruz</dc:creator>
  <cp:lastModifiedBy>Edgar De la Cruz</cp:lastModifiedBy>
  <dcterms:created xsi:type="dcterms:W3CDTF">2024-07-11T07:19:57Z</dcterms:created>
  <dcterms:modified xsi:type="dcterms:W3CDTF">2024-07-11T07:19:57Z</dcterms:modified>
</cp:coreProperties>
</file>